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7850e87544491320/Documents/CM2/2022 Setting/Proofs from Typesetter/April 22/"/>
    </mc:Choice>
  </mc:AlternateContent>
  <xr:revisionPtr revIDLastSave="29" documentId="8_{8EB35098-4592-43C4-AF72-2BA50860732A}" xr6:coauthVersionLast="47" xr6:coauthVersionMax="47" xr10:uidLastSave="{504AA52B-E7DA-4A33-A0A7-57CB68C36208}"/>
  <bookViews>
    <workbookView xWindow="2685" yWindow="2685" windowWidth="27030" windowHeight="20145" tabRatio="674" firstSheet="2" activeTab="23" xr2:uid="{11BB0F4C-D959-444B-83FA-098F18ECA8BB}"/>
  </bookViews>
  <sheets>
    <sheet name="B-S calculator" sheetId="31" r:id="rId1"/>
    <sheet name="Q1 data" sheetId="28" r:id="rId2"/>
    <sheet name="1i" sheetId="2" r:id="rId3"/>
    <sheet name="1ii" sheetId="3" r:id="rId4"/>
    <sheet name="1iii" sheetId="4" r:id="rId5"/>
    <sheet name="1iv" sheetId="5" r:id="rId6"/>
    <sheet name="Q2 Data" sheetId="10" r:id="rId7"/>
    <sheet name="2i" sheetId="11" r:id="rId8"/>
    <sheet name="2ii" sheetId="12" r:id="rId9"/>
    <sheet name="2iii" sheetId="13" r:id="rId10"/>
    <sheet name="2iv" sheetId="14" r:id="rId11"/>
    <sheet name="2v" sheetId="15" r:id="rId12"/>
    <sheet name="2vi" sheetId="16" r:id="rId13"/>
    <sheet name="2vii" sheetId="32" r:id="rId14"/>
    <sheet name="Q3 Data" sheetId="19" r:id="rId15"/>
    <sheet name="3i" sheetId="20" r:id="rId16"/>
    <sheet name="3ii" sheetId="21" r:id="rId17"/>
    <sheet name="3iii" sheetId="22" r:id="rId18"/>
    <sheet name="3iv" sheetId="23" r:id="rId19"/>
    <sheet name="Q4 data" sheetId="30" r:id="rId20"/>
    <sheet name="4i" sheetId="24" r:id="rId21"/>
    <sheet name="4ii" sheetId="25" r:id="rId22"/>
    <sheet name="4iii" sheetId="26" r:id="rId23"/>
    <sheet name="4iv" sheetId="27" r:id="rId24"/>
    <sheet name="4v" sheetId="33" r:id="rId2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5" i="13" l="1"/>
  <c r="B6" i="13"/>
  <c r="B8" i="13"/>
  <c r="B10" i="13"/>
  <c r="C15" i="31"/>
  <c r="C16" i="31" s="1"/>
  <c r="C18" i="31" s="1"/>
  <c r="C14" i="31"/>
  <c r="C13" i="31"/>
  <c r="C17" i="31" l="1"/>
  <c r="C22" i="31" s="1"/>
  <c r="C21" i="31" l="1"/>
  <c r="B18" i="10"/>
  <c r="C18" i="10"/>
  <c r="B19" i="10"/>
  <c r="C19" i="10"/>
  <c r="B20" i="10"/>
  <c r="C20" i="10"/>
  <c r="B21" i="10"/>
  <c r="C21" i="10"/>
  <c r="B22" i="10"/>
  <c r="C22" i="10"/>
  <c r="B23" i="10"/>
  <c r="C23" i="10"/>
  <c r="B24" i="10"/>
  <c r="C24" i="10"/>
  <c r="B25" i="10"/>
  <c r="C25" i="10"/>
  <c r="B26" i="10"/>
  <c r="C26" i="10"/>
  <c r="B27" i="10"/>
  <c r="C27" i="10"/>
  <c r="B28" i="10"/>
  <c r="C28" i="10"/>
  <c r="B29" i="10"/>
  <c r="C29" i="10"/>
  <c r="B30" i="10"/>
  <c r="C30" i="10"/>
  <c r="B31" i="10"/>
  <c r="C31" i="10"/>
  <c r="B32" i="10"/>
  <c r="C32" i="10"/>
  <c r="B7" i="15" s="1"/>
  <c r="B33" i="10"/>
  <c r="C33" i="10"/>
  <c r="B34" i="10"/>
  <c r="C34" i="10"/>
  <c r="B35" i="10"/>
  <c r="C35" i="10"/>
  <c r="B36" i="10"/>
  <c r="C36" i="10"/>
  <c r="B37" i="10"/>
  <c r="C37" i="10"/>
  <c r="B38" i="10"/>
  <c r="C38" i="10"/>
  <c r="B11" i="13" s="1"/>
  <c r="B39" i="10"/>
  <c r="C39" i="10"/>
  <c r="B40" i="10"/>
  <c r="C40" i="10"/>
  <c r="B41" i="10"/>
  <c r="C41" i="10"/>
  <c r="B42" i="10"/>
  <c r="C42" i="10"/>
  <c r="B43" i="10"/>
  <c r="C43" i="10"/>
  <c r="B44" i="10"/>
  <c r="C44" i="10"/>
  <c r="B45" i="10"/>
  <c r="C45" i="10"/>
  <c r="B46" i="10"/>
  <c r="C46" i="10"/>
  <c r="B47" i="10"/>
  <c r="C47" i="10"/>
  <c r="C17" i="10"/>
  <c r="B17" i="10"/>
  <c r="B2" i="11" l="1"/>
  <c r="B4" i="12" l="1"/>
  <c r="B2" i="15"/>
  <c r="B3" i="15"/>
  <c r="C13" i="26" l="1"/>
  <c r="C15" i="26" s="1"/>
  <c r="C12" i="26"/>
  <c r="C11" i="26"/>
  <c r="F13" i="24"/>
  <c r="F15" i="24" s="1"/>
  <c r="E13" i="24"/>
  <c r="E15" i="24" s="1"/>
  <c r="D13" i="24"/>
  <c r="D15" i="24" s="1"/>
  <c r="C13" i="24"/>
  <c r="F12" i="24"/>
  <c r="E12" i="24"/>
  <c r="D12" i="24"/>
  <c r="C12" i="24"/>
  <c r="F11" i="24"/>
  <c r="E11" i="24"/>
  <c r="D11" i="24"/>
  <c r="C11" i="24"/>
  <c r="C14" i="26" l="1"/>
  <c r="C16" i="26" s="1"/>
  <c r="C14" i="24"/>
  <c r="C16" i="24" s="1"/>
  <c r="C20" i="26"/>
  <c r="C15" i="24"/>
  <c r="D14" i="24"/>
  <c r="D16" i="24" s="1"/>
  <c r="D20" i="24" s="1"/>
  <c r="E14" i="24"/>
  <c r="E16" i="24" s="1"/>
  <c r="E19" i="24" s="1"/>
  <c r="C19" i="26"/>
  <c r="F14" i="24"/>
  <c r="F16" i="24" s="1"/>
  <c r="F20" i="24" s="1"/>
  <c r="E20" i="24" l="1"/>
  <c r="F19" i="24"/>
  <c r="D19" i="24"/>
  <c r="C19" i="24"/>
  <c r="C2" i="25" s="1"/>
  <c r="C20" i="24"/>
  <c r="F24" i="24" l="1"/>
  <c r="C5" i="25" s="1"/>
  <c r="D22" i="24"/>
  <c r="C3" i="25" s="1"/>
  <c r="E23" i="24"/>
  <c r="C4" i="25" s="1"/>
  <c r="A5" i="21"/>
  <c r="A6" i="21" s="1"/>
  <c r="A7" i="21" s="1"/>
  <c r="A8" i="21" s="1"/>
  <c r="A9" i="21" s="1"/>
  <c r="A10" i="21" s="1"/>
  <c r="A11" i="21" s="1"/>
  <c r="A12" i="21" s="1"/>
  <c r="A13" i="21" s="1"/>
  <c r="A14" i="21" s="1"/>
  <c r="A15" i="21" s="1"/>
  <c r="A16" i="21" s="1"/>
  <c r="A17" i="21" s="1"/>
  <c r="A18" i="21" s="1"/>
  <c r="A19" i="21" s="1"/>
  <c r="A20" i="21" s="1"/>
  <c r="A21" i="21" s="1"/>
  <c r="A22" i="21" s="1"/>
  <c r="A23" i="21" s="1"/>
  <c r="A24" i="21" s="1"/>
  <c r="A25" i="21" s="1"/>
  <c r="A26" i="21" s="1"/>
  <c r="A27" i="21" s="1"/>
  <c r="A28" i="21" s="1"/>
  <c r="A29" i="21" s="1"/>
  <c r="A30" i="21" s="1"/>
  <c r="A31" i="21" s="1"/>
  <c r="A32" i="21" s="1"/>
  <c r="A33" i="21" s="1"/>
  <c r="A34" i="21" s="1"/>
  <c r="A35" i="21" s="1"/>
  <c r="A36" i="21" s="1"/>
  <c r="A37" i="21" s="1"/>
  <c r="A38" i="21" s="1"/>
  <c r="A39" i="21" s="1"/>
  <c r="A40" i="21" s="1"/>
  <c r="A41" i="21" s="1"/>
  <c r="A42" i="21" s="1"/>
  <c r="A43" i="21" s="1"/>
  <c r="A44" i="21" s="1"/>
  <c r="A45" i="21" s="1"/>
  <c r="A46" i="21" s="1"/>
  <c r="A47" i="21" s="1"/>
  <c r="A48" i="21" s="1"/>
  <c r="A49" i="21" s="1"/>
  <c r="A50" i="21" s="1"/>
  <c r="A51" i="21" s="1"/>
  <c r="A52" i="21" s="1"/>
  <c r="A53" i="21" s="1"/>
  <c r="A54" i="21" s="1"/>
  <c r="A55" i="21" s="1"/>
  <c r="A56" i="21" s="1"/>
  <c r="A57" i="21" s="1"/>
  <c r="A58" i="21" s="1"/>
  <c r="A59" i="21" s="1"/>
  <c r="A60" i="21" s="1"/>
  <c r="A61" i="21" s="1"/>
  <c r="A62" i="21" s="1"/>
  <c r="A63" i="21" s="1"/>
  <c r="A11" i="20"/>
  <c r="A12" i="20" s="1"/>
  <c r="A4" i="19"/>
  <c r="A5" i="19" s="1"/>
  <c r="A6" i="19" s="1"/>
  <c r="C6" i="25" l="1"/>
  <c r="A7" i="19"/>
  <c r="A13" i="20"/>
  <c r="A14" i="20" l="1"/>
  <c r="A8" i="19"/>
  <c r="A15" i="20" l="1"/>
  <c r="A9" i="19"/>
  <c r="A10" i="19" l="1"/>
  <c r="A16" i="20"/>
  <c r="A11" i="19" l="1"/>
  <c r="A17" i="20"/>
  <c r="A18" i="20" l="1"/>
  <c r="A12" i="19"/>
  <c r="A13" i="19" l="1"/>
  <c r="A19" i="20"/>
  <c r="A20" i="20" l="1"/>
  <c r="A14" i="19"/>
  <c r="A21" i="20" l="1"/>
  <c r="A15" i="19"/>
  <c r="A22" i="20" l="1"/>
  <c r="A16" i="19"/>
  <c r="A23" i="20" l="1"/>
  <c r="A17" i="19"/>
  <c r="A18" i="19" l="1"/>
  <c r="A24" i="20"/>
  <c r="A25" i="20" l="1"/>
  <c r="A19" i="19"/>
  <c r="A26" i="20" l="1"/>
  <c r="A20" i="19"/>
  <c r="A21" i="19" l="1"/>
  <c r="A27" i="20"/>
  <c r="A28" i="20" l="1"/>
  <c r="A22" i="19"/>
  <c r="A23" i="19" l="1"/>
  <c r="A29" i="20"/>
  <c r="A24" i="19" l="1"/>
  <c r="A30" i="20"/>
  <c r="A31" i="20" l="1"/>
  <c r="A25" i="19"/>
  <c r="A26" i="19" l="1"/>
  <c r="A32" i="20"/>
  <c r="A33" i="20" l="1"/>
  <c r="A27" i="19"/>
  <c r="A28" i="19" l="1"/>
  <c r="A34" i="20"/>
  <c r="A29" i="19" l="1"/>
  <c r="A35" i="20"/>
  <c r="A30" i="19" l="1"/>
  <c r="A36" i="20"/>
  <c r="A37" i="20" l="1"/>
  <c r="A31" i="19"/>
  <c r="A38" i="20" l="1"/>
  <c r="A32" i="19"/>
  <c r="A33" i="19" l="1"/>
  <c r="A39" i="20"/>
  <c r="A34" i="19" l="1"/>
  <c r="A40" i="20"/>
  <c r="A41" i="20" l="1"/>
  <c r="A35" i="19"/>
  <c r="A42" i="20" l="1"/>
  <c r="A36" i="19"/>
  <c r="A43" i="20" l="1"/>
  <c r="A37" i="19"/>
  <c r="A38" i="19" l="1"/>
  <c r="A44" i="20"/>
  <c r="A45" i="20" l="1"/>
  <c r="A39" i="19"/>
  <c r="A40" i="19" l="1"/>
  <c r="A46" i="20"/>
  <c r="A47" i="20" l="1"/>
  <c r="A41" i="19"/>
  <c r="A42" i="19" l="1"/>
  <c r="A48" i="20"/>
  <c r="A49" i="20" l="1"/>
  <c r="A43" i="19"/>
  <c r="A50" i="20" l="1"/>
  <c r="A44" i="19"/>
  <c r="A51" i="20" l="1"/>
  <c r="A45" i="19"/>
  <c r="A46" i="19" l="1"/>
  <c r="A52" i="20"/>
  <c r="A47" i="19" l="1"/>
  <c r="A53" i="20"/>
  <c r="A48" i="19" l="1"/>
  <c r="A54" i="20"/>
  <c r="A49" i="19" l="1"/>
  <c r="A55" i="20"/>
  <c r="A50" i="19" l="1"/>
  <c r="A56" i="20"/>
  <c r="A57" i="20" l="1"/>
  <c r="A51" i="19"/>
  <c r="A58" i="20" l="1"/>
  <c r="A52" i="19"/>
  <c r="A53" i="19" l="1"/>
  <c r="A59" i="20"/>
  <c r="A60" i="20" l="1"/>
  <c r="A54" i="19"/>
  <c r="A55" i="19" l="1"/>
  <c r="A61" i="20"/>
  <c r="A62" i="20" l="1"/>
  <c r="A56" i="19"/>
  <c r="A63" i="20" l="1"/>
  <c r="A57" i="19"/>
  <c r="A58" i="19" l="1"/>
  <c r="A64" i="20"/>
  <c r="A65" i="20" l="1"/>
  <c r="A59" i="19"/>
  <c r="A60" i="19" l="1"/>
  <c r="A66" i="20"/>
  <c r="A61" i="19" l="1"/>
  <c r="A67" i="20"/>
  <c r="A68" i="20" l="1"/>
  <c r="A62" i="19"/>
  <c r="A63" i="19" l="1"/>
  <c r="A69" i="20"/>
  <c r="B13" i="20" l="1"/>
  <c r="B17" i="20"/>
  <c r="B25" i="20"/>
  <c r="B29" i="20"/>
  <c r="B34" i="20"/>
  <c r="B37" i="20"/>
  <c r="B40" i="20"/>
  <c r="B41" i="20"/>
  <c r="B46" i="20"/>
  <c r="B49" i="20"/>
  <c r="B52" i="20"/>
  <c r="B53" i="20"/>
  <c r="B58" i="20"/>
  <c r="B61" i="20"/>
  <c r="B64" i="20"/>
  <c r="F69" i="20"/>
  <c r="F10" i="20"/>
  <c r="F16" i="20"/>
  <c r="F22" i="20"/>
  <c r="F25" i="20"/>
  <c r="F28" i="20"/>
  <c r="F29" i="20"/>
  <c r="F34" i="20"/>
  <c r="F37" i="20"/>
  <c r="F40" i="20"/>
  <c r="F41" i="20"/>
  <c r="F46" i="20"/>
  <c r="F49" i="20"/>
  <c r="F52" i="20"/>
  <c r="F53" i="20"/>
  <c r="F58" i="20"/>
  <c r="F61" i="20"/>
  <c r="F64" i="20"/>
  <c r="F65" i="20"/>
  <c r="F17" i="20" l="1"/>
  <c r="B65" i="20"/>
  <c r="B28" i="20"/>
  <c r="D28" i="20" s="1"/>
  <c r="B22" i="20"/>
  <c r="B16" i="21" s="1"/>
  <c r="B16" i="20"/>
  <c r="B10" i="21" s="1"/>
  <c r="B10" i="20"/>
  <c r="B4" i="21" s="1"/>
  <c r="F13" i="20"/>
  <c r="C7" i="21" s="1"/>
  <c r="F66" i="20"/>
  <c r="H66" i="20" s="1"/>
  <c r="F60" i="20"/>
  <c r="C54" i="21" s="1"/>
  <c r="F54" i="20"/>
  <c r="C48" i="21" s="1"/>
  <c r="F48" i="20"/>
  <c r="G48" i="20" s="1"/>
  <c r="F42" i="20"/>
  <c r="G42" i="20" s="1"/>
  <c r="F36" i="20"/>
  <c r="C30" i="21" s="1"/>
  <c r="F30" i="20"/>
  <c r="F24" i="20"/>
  <c r="G24" i="20" s="1"/>
  <c r="F18" i="20"/>
  <c r="G18" i="20" s="1"/>
  <c r="B66" i="20"/>
  <c r="B60" i="21" s="1"/>
  <c r="B60" i="20"/>
  <c r="C60" i="20" s="1"/>
  <c r="B54" i="20"/>
  <c r="B48" i="21" s="1"/>
  <c r="B48" i="20"/>
  <c r="B42" i="21" s="1"/>
  <c r="B42" i="20"/>
  <c r="C42" i="20" s="1"/>
  <c r="B36" i="20"/>
  <c r="C36" i="20" s="1"/>
  <c r="B30" i="20"/>
  <c r="B24" i="21" s="1"/>
  <c r="B24" i="20"/>
  <c r="B18" i="21" s="1"/>
  <c r="B18" i="20"/>
  <c r="B12" i="21" s="1"/>
  <c r="B12" i="20"/>
  <c r="F57" i="20"/>
  <c r="C51" i="21" s="1"/>
  <c r="F45" i="20"/>
  <c r="C39" i="21" s="1"/>
  <c r="F33" i="20"/>
  <c r="G33" i="20" s="1"/>
  <c r="F21" i="20"/>
  <c r="G21" i="20" s="1"/>
  <c r="B57" i="20"/>
  <c r="D57" i="20" s="1"/>
  <c r="B45" i="20"/>
  <c r="D45" i="20" s="1"/>
  <c r="B33" i="20"/>
  <c r="B27" i="21" s="1"/>
  <c r="B21" i="20"/>
  <c r="C21" i="20" s="1"/>
  <c r="B68" i="20"/>
  <c r="B62" i="21" s="1"/>
  <c r="F62" i="20"/>
  <c r="C56" i="21" s="1"/>
  <c r="F56" i="20"/>
  <c r="H56" i="20" s="1"/>
  <c r="F50" i="20"/>
  <c r="F44" i="20"/>
  <c r="C38" i="21" s="1"/>
  <c r="F38" i="20"/>
  <c r="C32" i="21" s="1"/>
  <c r="F32" i="20"/>
  <c r="H32" i="20" s="1"/>
  <c r="F26" i="20"/>
  <c r="G26" i="20" s="1"/>
  <c r="F20" i="20"/>
  <c r="C14" i="21" s="1"/>
  <c r="F14" i="20"/>
  <c r="G14" i="20" s="1"/>
  <c r="B62" i="20"/>
  <c r="B56" i="21" s="1"/>
  <c r="B56" i="20"/>
  <c r="B50" i="21" s="1"/>
  <c r="B50" i="20"/>
  <c r="D50" i="20" s="1"/>
  <c r="B44" i="20"/>
  <c r="D44" i="20" s="1"/>
  <c r="B38" i="20"/>
  <c r="D38" i="20" s="1"/>
  <c r="B32" i="20"/>
  <c r="B26" i="20"/>
  <c r="B20" i="21" s="1"/>
  <c r="B20" i="20"/>
  <c r="D20" i="20" s="1"/>
  <c r="B14" i="20"/>
  <c r="B8" i="21" s="1"/>
  <c r="C40" i="21"/>
  <c r="G46" i="20"/>
  <c r="H46" i="20"/>
  <c r="C24" i="21"/>
  <c r="G30" i="20"/>
  <c r="H30" i="20"/>
  <c r="C16" i="21"/>
  <c r="G22" i="20"/>
  <c r="H22" i="20"/>
  <c r="B52" i="21"/>
  <c r="D58" i="20"/>
  <c r="C58" i="20"/>
  <c r="B40" i="21"/>
  <c r="D46" i="20"/>
  <c r="C46" i="20"/>
  <c r="B28" i="21"/>
  <c r="C34" i="20"/>
  <c r="D34" i="20"/>
  <c r="D18" i="20"/>
  <c r="C59" i="21"/>
  <c r="G65" i="20"/>
  <c r="H65" i="20"/>
  <c r="C43" i="21"/>
  <c r="G49" i="20"/>
  <c r="H49" i="20"/>
  <c r="C35" i="21"/>
  <c r="H41" i="20"/>
  <c r="G41" i="20"/>
  <c r="C19" i="21"/>
  <c r="H25" i="20"/>
  <c r="G25" i="20"/>
  <c r="C11" i="21"/>
  <c r="H17" i="20"/>
  <c r="G17" i="20"/>
  <c r="B55" i="21"/>
  <c r="C61" i="20"/>
  <c r="D61" i="20"/>
  <c r="B47" i="21"/>
  <c r="D53" i="20"/>
  <c r="C53" i="20"/>
  <c r="B39" i="21"/>
  <c r="B31" i="21"/>
  <c r="C37" i="20"/>
  <c r="D37" i="20"/>
  <c r="B23" i="21"/>
  <c r="D29" i="20"/>
  <c r="C29" i="20"/>
  <c r="B7" i="21"/>
  <c r="C13" i="20"/>
  <c r="D13" i="20"/>
  <c r="C58" i="21"/>
  <c r="H64" i="20"/>
  <c r="G64" i="20"/>
  <c r="C46" i="21"/>
  <c r="H52" i="20"/>
  <c r="G52" i="20"/>
  <c r="H48" i="20"/>
  <c r="C34" i="21"/>
  <c r="G40" i="20"/>
  <c r="H40" i="20"/>
  <c r="C22" i="21"/>
  <c r="H28" i="20"/>
  <c r="G28" i="20"/>
  <c r="C10" i="21"/>
  <c r="H16" i="20"/>
  <c r="G16" i="20"/>
  <c r="F11" i="20"/>
  <c r="C63" i="21"/>
  <c r="G69" i="20"/>
  <c r="H69" i="20"/>
  <c r="B58" i="21"/>
  <c r="C64" i="20"/>
  <c r="D64" i="20"/>
  <c r="D60" i="20"/>
  <c r="B46" i="21"/>
  <c r="C52" i="20"/>
  <c r="D52" i="20"/>
  <c r="B38" i="21"/>
  <c r="B34" i="21"/>
  <c r="C40" i="20"/>
  <c r="D40" i="20"/>
  <c r="B26" i="21"/>
  <c r="C32" i="20"/>
  <c r="D32" i="20"/>
  <c r="B22" i="21"/>
  <c r="B6" i="21"/>
  <c r="D12" i="20"/>
  <c r="C12" i="20"/>
  <c r="B69" i="20"/>
  <c r="C60" i="21"/>
  <c r="C52" i="21"/>
  <c r="G58" i="20"/>
  <c r="H58" i="20"/>
  <c r="C44" i="21"/>
  <c r="H50" i="20"/>
  <c r="G50" i="20"/>
  <c r="C28" i="21"/>
  <c r="G34" i="20"/>
  <c r="H34" i="20"/>
  <c r="C4" i="21"/>
  <c r="G10" i="20"/>
  <c r="H10" i="20"/>
  <c r="D30" i="20"/>
  <c r="D14" i="20"/>
  <c r="C55" i="21"/>
  <c r="H61" i="20"/>
  <c r="G61" i="20"/>
  <c r="C47" i="21"/>
  <c r="G53" i="20"/>
  <c r="H53" i="20"/>
  <c r="C31" i="21"/>
  <c r="G37" i="20"/>
  <c r="H37" i="20"/>
  <c r="C23" i="21"/>
  <c r="G29" i="20"/>
  <c r="H29" i="20"/>
  <c r="H21" i="20"/>
  <c r="G13" i="20"/>
  <c r="H13" i="20"/>
  <c r="B59" i="21"/>
  <c r="C65" i="20"/>
  <c r="D65" i="20"/>
  <c r="C57" i="20"/>
  <c r="B43" i="21"/>
  <c r="D49" i="20"/>
  <c r="C49" i="20"/>
  <c r="B35" i="21"/>
  <c r="D41" i="20"/>
  <c r="C41" i="20"/>
  <c r="B19" i="21"/>
  <c r="C25" i="20"/>
  <c r="D25" i="20"/>
  <c r="B11" i="21"/>
  <c r="D17" i="20"/>
  <c r="C17" i="20"/>
  <c r="F67" i="20"/>
  <c r="F63" i="20"/>
  <c r="F59" i="20"/>
  <c r="F55" i="20"/>
  <c r="F51" i="20"/>
  <c r="F47" i="20"/>
  <c r="F43" i="20"/>
  <c r="F39" i="20"/>
  <c r="F35" i="20"/>
  <c r="F31" i="20"/>
  <c r="F27" i="20"/>
  <c r="F23" i="20"/>
  <c r="F19" i="20"/>
  <c r="F15" i="20"/>
  <c r="F12" i="20"/>
  <c r="B67" i="20"/>
  <c r="B63" i="20"/>
  <c r="B59" i="20"/>
  <c r="B55" i="20"/>
  <c r="B51" i="20"/>
  <c r="B47" i="20"/>
  <c r="B43" i="20"/>
  <c r="B39" i="20"/>
  <c r="B35" i="20"/>
  <c r="B31" i="20"/>
  <c r="B27" i="20"/>
  <c r="B23" i="20"/>
  <c r="B19" i="20"/>
  <c r="B15" i="20"/>
  <c r="B11" i="20"/>
  <c r="F68" i="20"/>
  <c r="B30" i="21" l="1"/>
  <c r="B15" i="21"/>
  <c r="H54" i="20"/>
  <c r="C12" i="21"/>
  <c r="D36" i="20"/>
  <c r="D21" i="20"/>
  <c r="D48" i="20"/>
  <c r="H45" i="20"/>
  <c r="C22" i="20"/>
  <c r="G66" i="20"/>
  <c r="C28" i="20"/>
  <c r="C44" i="20"/>
  <c r="C48" i="20"/>
  <c r="C45" i="20"/>
  <c r="C54" i="20"/>
  <c r="H14" i="20"/>
  <c r="G62" i="20"/>
  <c r="C20" i="20"/>
  <c r="C30" i="20"/>
  <c r="C26" i="20"/>
  <c r="C8" i="21"/>
  <c r="C15" i="21"/>
  <c r="H26" i="20"/>
  <c r="H42" i="20"/>
  <c r="C20" i="21"/>
  <c r="C26" i="21"/>
  <c r="G54" i="20"/>
  <c r="H18" i="20"/>
  <c r="C42" i="21"/>
  <c r="H33" i="20"/>
  <c r="H62" i="20"/>
  <c r="G45" i="20"/>
  <c r="C36" i="21"/>
  <c r="B14" i="21"/>
  <c r="B54" i="21"/>
  <c r="G44" i="20"/>
  <c r="D26" i="20"/>
  <c r="D66" i="20"/>
  <c r="G38" i="20"/>
  <c r="C62" i="20"/>
  <c r="D16" i="20"/>
  <c r="C24" i="20"/>
  <c r="C56" i="20"/>
  <c r="H44" i="20"/>
  <c r="C66" i="20"/>
  <c r="H38" i="20"/>
  <c r="C27" i="21"/>
  <c r="D62" i="20"/>
  <c r="C16" i="20"/>
  <c r="D24" i="20"/>
  <c r="D56" i="20"/>
  <c r="C50" i="21"/>
  <c r="H24" i="20"/>
  <c r="D22" i="20"/>
  <c r="B36" i="21"/>
  <c r="C18" i="21"/>
  <c r="G56" i="20"/>
  <c r="G57" i="20"/>
  <c r="C38" i="20"/>
  <c r="B51" i="21"/>
  <c r="D10" i="20"/>
  <c r="C10" i="20"/>
  <c r="G32" i="20"/>
  <c r="C50" i="20"/>
  <c r="C14" i="20"/>
  <c r="H57" i="20"/>
  <c r="B32" i="21"/>
  <c r="B44" i="21"/>
  <c r="C33" i="20"/>
  <c r="G20" i="20"/>
  <c r="G36" i="20"/>
  <c r="H60" i="20"/>
  <c r="D68" i="20"/>
  <c r="C18" i="20"/>
  <c r="D54" i="20"/>
  <c r="D42" i="20"/>
  <c r="H20" i="20"/>
  <c r="H36" i="20"/>
  <c r="G60" i="20"/>
  <c r="C68" i="20"/>
  <c r="D33" i="20"/>
  <c r="C62" i="21"/>
  <c r="H68" i="20"/>
  <c r="G68" i="20"/>
  <c r="B49" i="21"/>
  <c r="C55" i="20"/>
  <c r="D55" i="20"/>
  <c r="C37" i="21"/>
  <c r="H43" i="20"/>
  <c r="G43" i="20"/>
  <c r="B21" i="21"/>
  <c r="C27" i="20"/>
  <c r="D27" i="20"/>
  <c r="C9" i="21"/>
  <c r="H15" i="20"/>
  <c r="G15" i="20"/>
  <c r="C57" i="21"/>
  <c r="G63" i="20"/>
  <c r="H63" i="20"/>
  <c r="C5" i="21"/>
  <c r="H11" i="20"/>
  <c r="G11" i="20"/>
  <c r="B17" i="21"/>
  <c r="C23" i="20"/>
  <c r="D23" i="20"/>
  <c r="C6" i="21"/>
  <c r="H12" i="20"/>
  <c r="G12" i="20"/>
  <c r="B37" i="21"/>
  <c r="D43" i="20"/>
  <c r="C43" i="20"/>
  <c r="C41" i="21"/>
  <c r="H47" i="20"/>
  <c r="G47" i="20"/>
  <c r="B9" i="21"/>
  <c r="C15" i="20"/>
  <c r="D15" i="20"/>
  <c r="B25" i="21"/>
  <c r="D31" i="20"/>
  <c r="C31" i="20"/>
  <c r="B41" i="21"/>
  <c r="C47" i="20"/>
  <c r="D47" i="20"/>
  <c r="B57" i="21"/>
  <c r="D63" i="20"/>
  <c r="C63" i="20"/>
  <c r="C13" i="21"/>
  <c r="G19" i="20"/>
  <c r="H19" i="20"/>
  <c r="C29" i="21"/>
  <c r="G35" i="20"/>
  <c r="H35" i="20"/>
  <c r="C45" i="21"/>
  <c r="G51" i="20"/>
  <c r="H51" i="20"/>
  <c r="C61" i="21"/>
  <c r="H67" i="20"/>
  <c r="G67" i="20"/>
  <c r="B33" i="21"/>
  <c r="D39" i="20"/>
  <c r="C39" i="20"/>
  <c r="C21" i="21"/>
  <c r="G27" i="20"/>
  <c r="H27" i="20"/>
  <c r="C53" i="21"/>
  <c r="H59" i="20"/>
  <c r="G59" i="20"/>
  <c r="B5" i="21"/>
  <c r="C11" i="20"/>
  <c r="D11" i="20"/>
  <c r="B53" i="21"/>
  <c r="D59" i="20"/>
  <c r="C59" i="20"/>
  <c r="C25" i="21"/>
  <c r="G31" i="20"/>
  <c r="H31" i="20"/>
  <c r="B13" i="21"/>
  <c r="D19" i="20"/>
  <c r="C19" i="20"/>
  <c r="B29" i="21"/>
  <c r="D35" i="20"/>
  <c r="C35" i="20"/>
  <c r="B45" i="21"/>
  <c r="C51" i="20"/>
  <c r="D51" i="20"/>
  <c r="B61" i="21"/>
  <c r="D67" i="20"/>
  <c r="C67" i="20"/>
  <c r="C17" i="21"/>
  <c r="H23" i="20"/>
  <c r="G23" i="20"/>
  <c r="C33" i="21"/>
  <c r="G39" i="20"/>
  <c r="H39" i="20"/>
  <c r="C49" i="21"/>
  <c r="H55" i="20"/>
  <c r="G55" i="20"/>
  <c r="B63" i="21"/>
  <c r="C69" i="20"/>
  <c r="D69" i="20"/>
  <c r="G4" i="20" l="1"/>
  <c r="I15" i="20" s="1"/>
  <c r="C4" i="20"/>
  <c r="E14" i="20" s="1"/>
  <c r="I14" i="20"/>
  <c r="I21" i="20"/>
  <c r="I26" i="20"/>
  <c r="I27" i="20"/>
  <c r="I32" i="20"/>
  <c r="I33" i="20"/>
  <c r="I38" i="20"/>
  <c r="I39" i="20"/>
  <c r="I44" i="20"/>
  <c r="I45" i="20"/>
  <c r="I50" i="20"/>
  <c r="I51" i="20"/>
  <c r="I56" i="20"/>
  <c r="I57" i="20"/>
  <c r="I62" i="20"/>
  <c r="I63" i="20"/>
  <c r="I68" i="20"/>
  <c r="I69" i="20"/>
  <c r="E12" i="20"/>
  <c r="E13" i="20"/>
  <c r="E15" i="20"/>
  <c r="E17" i="20"/>
  <c r="E18" i="20"/>
  <c r="E19" i="20"/>
  <c r="E21" i="20"/>
  <c r="E23" i="20"/>
  <c r="E24" i="20"/>
  <c r="E25" i="20"/>
  <c r="E27" i="20"/>
  <c r="E29" i="20"/>
  <c r="E30" i="20"/>
  <c r="E31" i="20"/>
  <c r="E33" i="20"/>
  <c r="E35" i="20"/>
  <c r="E36" i="20"/>
  <c r="E37" i="20"/>
  <c r="E39" i="20"/>
  <c r="E41" i="20"/>
  <c r="E42" i="20"/>
  <c r="E43" i="20"/>
  <c r="E45" i="20"/>
  <c r="E47" i="20"/>
  <c r="E48" i="20"/>
  <c r="E49" i="20"/>
  <c r="E51" i="20"/>
  <c r="E53" i="20"/>
  <c r="E54" i="20"/>
  <c r="E55" i="20"/>
  <c r="E57" i="20"/>
  <c r="E59" i="20"/>
  <c r="E60" i="20"/>
  <c r="E61" i="20"/>
  <c r="E63" i="20"/>
  <c r="E65" i="20"/>
  <c r="E66" i="20"/>
  <c r="E67" i="20"/>
  <c r="E69" i="20"/>
  <c r="I20" i="20" l="1"/>
  <c r="I13" i="20"/>
  <c r="I67" i="20"/>
  <c r="I61" i="20"/>
  <c r="I55" i="20"/>
  <c r="I49" i="20"/>
  <c r="I43" i="20"/>
  <c r="I37" i="20"/>
  <c r="I31" i="20"/>
  <c r="I25" i="20"/>
  <c r="I19" i="20"/>
  <c r="I11" i="20"/>
  <c r="I66" i="20"/>
  <c r="I60" i="20"/>
  <c r="I54" i="20"/>
  <c r="I48" i="20"/>
  <c r="I42" i="20"/>
  <c r="I36" i="20"/>
  <c r="I30" i="20"/>
  <c r="I24" i="20"/>
  <c r="I18" i="20"/>
  <c r="I12" i="20"/>
  <c r="I65" i="20"/>
  <c r="I59" i="20"/>
  <c r="I53" i="20"/>
  <c r="I47" i="20"/>
  <c r="I41" i="20"/>
  <c r="I35" i="20"/>
  <c r="I29" i="20"/>
  <c r="I23" i="20"/>
  <c r="I17" i="20"/>
  <c r="I10" i="20"/>
  <c r="I64" i="20"/>
  <c r="I58" i="20"/>
  <c r="I52" i="20"/>
  <c r="I46" i="20"/>
  <c r="I40" i="20"/>
  <c r="I34" i="20"/>
  <c r="I28" i="20"/>
  <c r="I22" i="20"/>
  <c r="I16" i="20"/>
  <c r="E11" i="20"/>
  <c r="E64" i="20"/>
  <c r="E58" i="20"/>
  <c r="E52" i="20"/>
  <c r="E46" i="20"/>
  <c r="E40" i="20"/>
  <c r="E34" i="20"/>
  <c r="E28" i="20"/>
  <c r="E22" i="20"/>
  <c r="E16" i="20"/>
  <c r="E10" i="20"/>
  <c r="E68" i="20"/>
  <c r="E62" i="20"/>
  <c r="E56" i="20"/>
  <c r="E50" i="20"/>
  <c r="E44" i="20"/>
  <c r="E38" i="20"/>
  <c r="E32" i="20"/>
  <c r="E26" i="20"/>
  <c r="E20" i="20"/>
  <c r="G6" i="20" l="1"/>
  <c r="C6" i="20"/>
  <c r="G5" i="20"/>
  <c r="C5" i="20"/>
  <c r="B8" i="12"/>
  <c r="B2" i="12"/>
  <c r="B1" i="12"/>
  <c r="B6" i="10"/>
  <c r="B2" i="13" l="1"/>
  <c r="B6" i="14" s="1"/>
  <c r="B3" i="12"/>
  <c r="B6" i="12" s="1"/>
  <c r="B4" i="15"/>
  <c r="B6" i="15" s="1"/>
  <c r="B4" i="14"/>
  <c r="B2" i="16" l="1"/>
  <c r="C8" i="4" l="1"/>
  <c r="C9" i="4" s="1"/>
  <c r="C10" i="4" s="1"/>
  <c r="E2" i="4"/>
  <c r="C8" i="3"/>
  <c r="C9" i="3" s="1"/>
  <c r="E2" i="3"/>
  <c r="F7" i="3" s="1"/>
  <c r="J7" i="3" s="1"/>
  <c r="E2" i="2"/>
  <c r="D7" i="2" s="1"/>
  <c r="E8" i="3" l="1"/>
  <c r="I8" i="3" s="1"/>
  <c r="E7" i="3"/>
  <c r="I7" i="3" s="1"/>
  <c r="F8" i="3"/>
  <c r="J8" i="3" s="1"/>
  <c r="C11" i="4"/>
  <c r="E10" i="4"/>
  <c r="I10" i="4" s="1"/>
  <c r="D10" i="4"/>
  <c r="H10" i="4" s="1"/>
  <c r="D9" i="4"/>
  <c r="H9" i="4" s="1"/>
  <c r="F10" i="4"/>
  <c r="J10" i="4" s="1"/>
  <c r="D8" i="4"/>
  <c r="H8" i="4" s="1"/>
  <c r="D7" i="4"/>
  <c r="H7" i="4" s="1"/>
  <c r="F9" i="4"/>
  <c r="J9" i="4" s="1"/>
  <c r="E7" i="4"/>
  <c r="I7" i="4" s="1"/>
  <c r="F7" i="4"/>
  <c r="J7" i="4" s="1"/>
  <c r="E9" i="4"/>
  <c r="I9" i="4" s="1"/>
  <c r="E8" i="4"/>
  <c r="I8" i="4" s="1"/>
  <c r="F8" i="4"/>
  <c r="J8" i="4" s="1"/>
  <c r="D11" i="4"/>
  <c r="H11" i="4" s="1"/>
  <c r="C10" i="3"/>
  <c r="D10" i="3" s="1"/>
  <c r="H10" i="3" s="1"/>
  <c r="F9" i="3"/>
  <c r="J9" i="3" s="1"/>
  <c r="E9" i="3"/>
  <c r="I9" i="3" s="1"/>
  <c r="D8" i="3"/>
  <c r="H8" i="3" s="1"/>
  <c r="D7" i="3"/>
  <c r="H7" i="3" s="1"/>
  <c r="D9" i="3"/>
  <c r="H9" i="3" s="1"/>
  <c r="E7" i="2"/>
  <c r="F7" i="2"/>
  <c r="C8" i="2"/>
  <c r="C9" i="2" s="1"/>
  <c r="D9" i="2" s="1"/>
  <c r="E9" i="2" l="1"/>
  <c r="F11" i="4"/>
  <c r="J11" i="4" s="1"/>
  <c r="C12" i="4"/>
  <c r="E11" i="4"/>
  <c r="I11" i="4" s="1"/>
  <c r="C11" i="3"/>
  <c r="F10" i="3"/>
  <c r="J10" i="3" s="1"/>
  <c r="E10" i="3"/>
  <c r="I10" i="3" s="1"/>
  <c r="F9" i="2"/>
  <c r="F8" i="2"/>
  <c r="E8" i="2"/>
  <c r="D8" i="2"/>
  <c r="C10" i="2"/>
  <c r="C13" i="4" l="1"/>
  <c r="F12" i="4"/>
  <c r="J12" i="4" s="1"/>
  <c r="D12" i="4"/>
  <c r="H12" i="4" s="1"/>
  <c r="E12" i="4"/>
  <c r="I12" i="4" s="1"/>
  <c r="C12" i="3"/>
  <c r="F11" i="3"/>
  <c r="J11" i="3" s="1"/>
  <c r="E11" i="3"/>
  <c r="I11" i="3" s="1"/>
  <c r="D11" i="3"/>
  <c r="H11" i="3" s="1"/>
  <c r="D10" i="2"/>
  <c r="F10" i="2"/>
  <c r="E10" i="2"/>
  <c r="C11" i="2"/>
  <c r="C14" i="4" l="1"/>
  <c r="D13" i="4"/>
  <c r="H13" i="4" s="1"/>
  <c r="F13" i="4"/>
  <c r="J13" i="4" s="1"/>
  <c r="E13" i="4"/>
  <c r="I13" i="4" s="1"/>
  <c r="C13" i="3"/>
  <c r="F12" i="3"/>
  <c r="J12" i="3" s="1"/>
  <c r="E12" i="3"/>
  <c r="I12" i="3" s="1"/>
  <c r="D12" i="3"/>
  <c r="H12" i="3" s="1"/>
  <c r="D11" i="2"/>
  <c r="E11" i="2"/>
  <c r="F11" i="2"/>
  <c r="C12" i="2"/>
  <c r="C15" i="4" l="1"/>
  <c r="E14" i="4"/>
  <c r="I14" i="4" s="1"/>
  <c r="D14" i="4"/>
  <c r="H14" i="4" s="1"/>
  <c r="F14" i="4"/>
  <c r="J14" i="4" s="1"/>
  <c r="C14" i="3"/>
  <c r="F13" i="3"/>
  <c r="J13" i="3" s="1"/>
  <c r="E13" i="3"/>
  <c r="I13" i="3" s="1"/>
  <c r="D13" i="3"/>
  <c r="H13" i="3" s="1"/>
  <c r="D12" i="2"/>
  <c r="F12" i="2"/>
  <c r="E12" i="2"/>
  <c r="C13" i="2"/>
  <c r="C16" i="4" l="1"/>
  <c r="F15" i="4"/>
  <c r="J15" i="4" s="1"/>
  <c r="E15" i="4"/>
  <c r="I15" i="4" s="1"/>
  <c r="D15" i="4"/>
  <c r="H15" i="4" s="1"/>
  <c r="C15" i="3"/>
  <c r="F14" i="3"/>
  <c r="J14" i="3" s="1"/>
  <c r="E14" i="3"/>
  <c r="I14" i="3" s="1"/>
  <c r="D14" i="3"/>
  <c r="H14" i="3" s="1"/>
  <c r="F13" i="2"/>
  <c r="E13" i="2"/>
  <c r="D13" i="2"/>
  <c r="C14" i="2"/>
  <c r="C17" i="4" l="1"/>
  <c r="F16" i="4"/>
  <c r="J16" i="4" s="1"/>
  <c r="D16" i="4"/>
  <c r="H16" i="4" s="1"/>
  <c r="E16" i="4"/>
  <c r="I16" i="4" s="1"/>
  <c r="C16" i="3"/>
  <c r="F15" i="3"/>
  <c r="J15" i="3" s="1"/>
  <c r="E15" i="3"/>
  <c r="I15" i="3" s="1"/>
  <c r="D15" i="3"/>
  <c r="H15" i="3" s="1"/>
  <c r="D14" i="2"/>
  <c r="E14" i="2"/>
  <c r="F14" i="2"/>
  <c r="C15" i="2"/>
  <c r="C18" i="4" l="1"/>
  <c r="D17" i="4"/>
  <c r="H17" i="4" s="1"/>
  <c r="F17" i="4"/>
  <c r="J17" i="4" s="1"/>
  <c r="E17" i="4"/>
  <c r="I17" i="4" s="1"/>
  <c r="C17" i="3"/>
  <c r="F16" i="3"/>
  <c r="J16" i="3" s="1"/>
  <c r="E16" i="3"/>
  <c r="I16" i="3" s="1"/>
  <c r="D16" i="3"/>
  <c r="H16" i="3" s="1"/>
  <c r="E15" i="2"/>
  <c r="D15" i="2"/>
  <c r="F15" i="2"/>
  <c r="C16" i="2"/>
  <c r="D18" i="4" l="1"/>
  <c r="H18" i="4" s="1"/>
  <c r="C19" i="4"/>
  <c r="E18" i="4"/>
  <c r="I18" i="4" s="1"/>
  <c r="F18" i="4"/>
  <c r="J18" i="4" s="1"/>
  <c r="C18" i="3"/>
  <c r="F17" i="3"/>
  <c r="J17" i="3" s="1"/>
  <c r="E17" i="3"/>
  <c r="I17" i="3" s="1"/>
  <c r="D17" i="3"/>
  <c r="H17" i="3" s="1"/>
  <c r="F16" i="2"/>
  <c r="D16" i="2"/>
  <c r="E16" i="2"/>
  <c r="C17" i="2"/>
  <c r="E19" i="4" l="1"/>
  <c r="I19" i="4" s="1"/>
  <c r="C20" i="4"/>
  <c r="F19" i="4"/>
  <c r="J19" i="4" s="1"/>
  <c r="D19" i="4"/>
  <c r="H19" i="4" s="1"/>
  <c r="C19" i="3"/>
  <c r="F18" i="3"/>
  <c r="J18" i="3" s="1"/>
  <c r="E18" i="3"/>
  <c r="I18" i="3" s="1"/>
  <c r="D18" i="3"/>
  <c r="H18" i="3" s="1"/>
  <c r="D17" i="2"/>
  <c r="E17" i="2"/>
  <c r="F17" i="2"/>
  <c r="C18" i="2"/>
  <c r="C21" i="4" l="1"/>
  <c r="F20" i="4"/>
  <c r="J20" i="4" s="1"/>
  <c r="D20" i="4"/>
  <c r="H20" i="4" s="1"/>
  <c r="E20" i="4"/>
  <c r="I20" i="4" s="1"/>
  <c r="C20" i="3"/>
  <c r="F19" i="3"/>
  <c r="J19" i="3" s="1"/>
  <c r="E19" i="3"/>
  <c r="I19" i="3" s="1"/>
  <c r="D19" i="3"/>
  <c r="H19" i="3" s="1"/>
  <c r="D18" i="2"/>
  <c r="E18" i="2"/>
  <c r="F18" i="2"/>
  <c r="C19" i="2"/>
  <c r="C22" i="4" l="1"/>
  <c r="F21" i="4"/>
  <c r="J21" i="4" s="1"/>
  <c r="E21" i="4"/>
  <c r="I21" i="4" s="1"/>
  <c r="D21" i="4"/>
  <c r="H21" i="4" s="1"/>
  <c r="C21" i="3"/>
  <c r="F20" i="3"/>
  <c r="J20" i="3" s="1"/>
  <c r="E20" i="3"/>
  <c r="I20" i="3" s="1"/>
  <c r="D20" i="3"/>
  <c r="H20" i="3" s="1"/>
  <c r="F19" i="2"/>
  <c r="D19" i="2"/>
  <c r="E19" i="2"/>
  <c r="C20" i="2"/>
  <c r="C23" i="4" l="1"/>
  <c r="F22" i="4"/>
  <c r="J22" i="4" s="1"/>
  <c r="D22" i="4"/>
  <c r="H22" i="4" s="1"/>
  <c r="E22" i="4"/>
  <c r="I22" i="4" s="1"/>
  <c r="C22" i="3"/>
  <c r="F21" i="3"/>
  <c r="J21" i="3" s="1"/>
  <c r="E21" i="3"/>
  <c r="I21" i="3" s="1"/>
  <c r="D21" i="3"/>
  <c r="H21" i="3" s="1"/>
  <c r="F20" i="2"/>
  <c r="E20" i="2"/>
  <c r="D20" i="2"/>
  <c r="C21" i="2"/>
  <c r="C24" i="4" l="1"/>
  <c r="E23" i="4"/>
  <c r="I23" i="4" s="1"/>
  <c r="D23" i="4"/>
  <c r="H23" i="4" s="1"/>
  <c r="F23" i="4"/>
  <c r="J23" i="4" s="1"/>
  <c r="C23" i="3"/>
  <c r="F22" i="3"/>
  <c r="J22" i="3" s="1"/>
  <c r="E22" i="3"/>
  <c r="I22" i="3" s="1"/>
  <c r="D22" i="3"/>
  <c r="H22" i="3" s="1"/>
  <c r="D21" i="2"/>
  <c r="E21" i="2"/>
  <c r="F21" i="2"/>
  <c r="C22" i="2"/>
  <c r="C25" i="4" l="1"/>
  <c r="D24" i="4"/>
  <c r="H24" i="4" s="1"/>
  <c r="E24" i="4"/>
  <c r="I24" i="4" s="1"/>
  <c r="F24" i="4"/>
  <c r="J24" i="4" s="1"/>
  <c r="C24" i="3"/>
  <c r="F23" i="3"/>
  <c r="J23" i="3" s="1"/>
  <c r="E23" i="3"/>
  <c r="I23" i="3" s="1"/>
  <c r="D23" i="3"/>
  <c r="H23" i="3" s="1"/>
  <c r="E22" i="2"/>
  <c r="D22" i="2"/>
  <c r="F22" i="2"/>
  <c r="C23" i="2"/>
  <c r="D25" i="4" l="1"/>
  <c r="H25" i="4" s="1"/>
  <c r="E25" i="4"/>
  <c r="I25" i="4" s="1"/>
  <c r="F25" i="4"/>
  <c r="J25" i="4" s="1"/>
  <c r="C25" i="3"/>
  <c r="F24" i="3"/>
  <c r="J24" i="3" s="1"/>
  <c r="E24" i="3"/>
  <c r="I24" i="3" s="1"/>
  <c r="D24" i="3"/>
  <c r="H24" i="3" s="1"/>
  <c r="F23" i="2"/>
  <c r="D23" i="2"/>
  <c r="E23" i="2"/>
  <c r="C24" i="2"/>
  <c r="F25" i="3" l="1"/>
  <c r="J25" i="3" s="1"/>
  <c r="E25" i="3"/>
  <c r="I25" i="3" s="1"/>
  <c r="D25" i="3"/>
  <c r="H25" i="3" s="1"/>
  <c r="D24" i="2"/>
  <c r="E24" i="2"/>
  <c r="F24" i="2"/>
  <c r="C25" i="2"/>
  <c r="I27" i="3" l="1"/>
  <c r="I28" i="3"/>
  <c r="H28" i="3"/>
  <c r="H27" i="3"/>
  <c r="H29" i="3" s="1"/>
  <c r="J27" i="3"/>
  <c r="J28" i="3"/>
  <c r="D25" i="2"/>
  <c r="F25" i="2"/>
  <c r="E25" i="2"/>
  <c r="J29" i="3" l="1"/>
  <c r="I29" i="3"/>
</calcChain>
</file>

<file path=xl/sharedStrings.xml><?xml version="1.0" encoding="utf-8"?>
<sst xmlns="http://schemas.openxmlformats.org/spreadsheetml/2006/main" count="265" uniqueCount="158">
  <si>
    <t>b</t>
  </si>
  <si>
    <t>sigma</t>
  </si>
  <si>
    <t>R2</t>
  </si>
  <si>
    <t>R1</t>
  </si>
  <si>
    <t>E1</t>
  </si>
  <si>
    <t>E2</t>
  </si>
  <si>
    <t>E3</t>
  </si>
  <si>
    <t>R3</t>
  </si>
  <si>
    <t>U1</t>
  </si>
  <si>
    <t>U2</t>
  </si>
  <si>
    <t>U3</t>
  </si>
  <si>
    <t>Max</t>
  </si>
  <si>
    <t>Min</t>
  </si>
  <si>
    <t>[1 mark for labelling of lines]</t>
  </si>
  <si>
    <t>Property 1: Investors prefer more to less</t>
  </si>
  <si>
    <t>Property 2: Investors are risk-averse</t>
  </si>
  <si>
    <t>Check Equal</t>
  </si>
  <si>
    <t>[1 mark for presentation of chart e.g. axis titles, a chart title etc]</t>
  </si>
  <si>
    <t>Poisson Distribution</t>
  </si>
  <si>
    <t>Poisson Parameter</t>
  </si>
  <si>
    <t>Normal Distribution</t>
  </si>
  <si>
    <t>Mean</t>
  </si>
  <si>
    <t>Variance</t>
  </si>
  <si>
    <t>Premium Loading</t>
  </si>
  <si>
    <t>Initial Surplus</t>
  </si>
  <si>
    <t>Retention Level</t>
  </si>
  <si>
    <t>Reinsurance Premium Loading</t>
  </si>
  <si>
    <t>Expected Rate of Premium Income</t>
  </si>
  <si>
    <t>Normal Mean</t>
  </si>
  <si>
    <t>Normal Variance</t>
  </si>
  <si>
    <t>Claim Rate</t>
  </si>
  <si>
    <t>Adjustment Coefficient</t>
  </si>
  <si>
    <t>Value</t>
  </si>
  <si>
    <t>Rounded Adjustment Coefficient</t>
  </si>
  <si>
    <t>Upper Bound</t>
  </si>
  <si>
    <t>Aggregate Claims Distribution</t>
  </si>
  <si>
    <t>Aggregate Claim Size when Ruin Occurs</t>
  </si>
  <si>
    <t>Comments</t>
  </si>
  <si>
    <t>The probability of ruin in the first year:</t>
  </si>
  <si>
    <t>is much smaller than the probability of ultimate ruin:</t>
  </si>
  <si>
    <t>This suggests that the upper bound provided by Lundberg's inequality is not very tight.</t>
  </si>
  <si>
    <t>OR</t>
  </si>
  <si>
    <t>There is a significant chance of ruin after the 1st year.</t>
  </si>
  <si>
    <t>Probability of Claim Retained</t>
  </si>
  <si>
    <t>Probability No Claims Greater than Retention Limit</t>
  </si>
  <si>
    <t>Return</t>
  </si>
  <si>
    <t>Asset A cdf</t>
  </si>
  <si>
    <t>Asset B cdf</t>
  </si>
  <si>
    <t>Asset A</t>
  </si>
  <si>
    <t>Asset B</t>
  </si>
  <si>
    <t>Expected return</t>
  </si>
  <si>
    <t>[1]</t>
  </si>
  <si>
    <t>[2]</t>
  </si>
  <si>
    <t>Downside semi-variance</t>
  </si>
  <si>
    <t>pdf</t>
  </si>
  <si>
    <t>Return * prob</t>
  </si>
  <si>
    <t>Return^2 * prob</t>
  </si>
  <si>
    <t>(Return - mean)^2 * prob</t>
  </si>
  <si>
    <t>Comments:</t>
  </si>
  <si>
    <t>Asset A has the narrowest distribution, which is consistent with it having the lowest variance</t>
  </si>
  <si>
    <t>Asset A has the shortest left-hand tail, which is consistent with it having the lowest downside semi-variance</t>
  </si>
  <si>
    <t>[1] per comment</t>
  </si>
  <si>
    <t>Plus [1] for any other valid comments</t>
  </si>
  <si>
    <t>Asset A is a risky asset with an expected return of 3% pa so the risk-free rate must be lower than this.</t>
  </si>
  <si>
    <t>[Max 3]</t>
  </si>
  <si>
    <t>Black-Scholes calculator</t>
  </si>
  <si>
    <t>Parameters</t>
  </si>
  <si>
    <t>Share price</t>
  </si>
  <si>
    <t>Strike price</t>
  </si>
  <si>
    <t>Maturity</t>
  </si>
  <si>
    <t>Risk-free rate</t>
  </si>
  <si>
    <t>Volatility</t>
  </si>
  <si>
    <t>Calculations</t>
  </si>
  <si>
    <t>Present value of strike</t>
  </si>
  <si>
    <r>
      <t>s</t>
    </r>
    <r>
      <rPr>
        <sz val="11"/>
        <color theme="1"/>
        <rFont val="Calibri"/>
        <family val="2"/>
        <scheme val="minor"/>
      </rPr>
      <t>*t^.5</t>
    </r>
  </si>
  <si>
    <t>d1</t>
  </si>
  <si>
    <t>d2</t>
  </si>
  <si>
    <t>N(d1)</t>
  </si>
  <si>
    <t>N(d2)</t>
  </si>
  <si>
    <t>Option values</t>
  </si>
  <si>
    <t>Value of Put option</t>
  </si>
  <si>
    <t>Value of Call option</t>
  </si>
  <si>
    <t>Delta</t>
  </si>
  <si>
    <t>Theta</t>
  </si>
  <si>
    <t>Rho</t>
  </si>
  <si>
    <t>[1] for varying share price by a small amount</t>
  </si>
  <si>
    <t>[1] for correct calculation of delta</t>
  </si>
  <si>
    <t>[1] for varying maturity by a small amount</t>
  </si>
  <si>
    <t>[1] for correct calculation of theta</t>
  </si>
  <si>
    <t>[1] for varying risk-free rate by a small amount</t>
  </si>
  <si>
    <t>[1] for correct calculation of rho</t>
  </si>
  <si>
    <t>Starting option price</t>
  </si>
  <si>
    <t>Delta impact</t>
  </si>
  <si>
    <t>Theta impact</t>
  </si>
  <si>
    <t>Rho impact</t>
  </si>
  <si>
    <t>Estimated option price</t>
  </si>
  <si>
    <t>Comment:</t>
  </si>
  <si>
    <t>But there is a difference</t>
  </si>
  <si>
    <t>This is because the greeks assume a linear impact which is not the case in practice</t>
  </si>
  <si>
    <t>And the change in some parameters, especially the share price, is large</t>
  </si>
  <si>
    <t>We are not allowing for second-order effects, e.g. gamma</t>
  </si>
  <si>
    <t>[1] per point plus [1] for any other distinct, valid points</t>
  </si>
  <si>
    <t>Max [4]</t>
  </si>
  <si>
    <t>This is preserved because a portfolio with greater expected return but the same standard deviation has a higher expected utility</t>
  </si>
  <si>
    <t>No data is provided for Q1</t>
  </si>
  <si>
    <t>For each column:</t>
  </si>
  <si>
    <t>[2 marks if correct]</t>
  </si>
  <si>
    <t>[1 mark if one mistake]</t>
  </si>
  <si>
    <t>[zero marks otherwise]</t>
  </si>
  <si>
    <t>[1 for each column correct]</t>
  </si>
  <si>
    <t>Chart:</t>
  </si>
  <si>
    <t>[1 mark for each property for identifying how the chart shows it is preserved]</t>
  </si>
  <si>
    <t>Probability of Ruin by time 1</t>
  </si>
  <si>
    <t>Standard deviation</t>
  </si>
  <si>
    <t>Z</t>
  </si>
  <si>
    <t>[3]</t>
  </si>
  <si>
    <t>Asset B has its peak furthest to the right which is consistent with it having the highest expected return</t>
  </si>
  <si>
    <t>Asset B has the widest distributions, which is consistent with it having the highest variance</t>
  </si>
  <si>
    <t>Asset B has the longest left-hand tail, which is consistent with it having the highest downside semi-variance</t>
  </si>
  <si>
    <t>So maybe the risk-free rate is probably around 2-3% pa.</t>
  </si>
  <si>
    <t>Any sensible suggestion for the risk-free rate, with justification, can earn marks as long as 0% &lt; r &lt; 8.6%</t>
  </si>
  <si>
    <t>No data is provided for Q4</t>
  </si>
  <si>
    <t>Asset A has its peak furthest to the left which is consistent with it having the lowest expected return</t>
  </si>
  <si>
    <t>z</t>
  </si>
  <si>
    <t>Residual value</t>
  </si>
  <si>
    <t>x</t>
  </si>
  <si>
    <t>PDF</t>
  </si>
  <si>
    <t>CDF</t>
  </si>
  <si>
    <t>Normal table</t>
  </si>
  <si>
    <t>You can copy this calculator and use it in your workings if you wish</t>
  </si>
  <si>
    <t>The insurer charges a premium of 75</t>
  </si>
  <si>
    <t>Claims have a mean value of 60 and are capped at 75 by the reinsurance</t>
  </si>
  <si>
    <t>So in the absence of a reinsurance premium the insurer would make a guaranteed profit and never be ruined</t>
  </si>
  <si>
    <t>The actual probability of ruin will depend on the reinsurance premium</t>
  </si>
  <si>
    <t>We would hope that the reinsurance arrangement reduces the probability of ruin…</t>
  </si>
  <si>
    <t>…in order to make it worthwhile for the insurer.</t>
  </si>
  <si>
    <t>…Or the Greeks can be calculated using formulae</t>
  </si>
  <si>
    <t>[1 mark for each property]</t>
  </si>
  <si>
    <t>[Max 4]</t>
  </si>
  <si>
    <t>Asset B has a much higher variance and has an expected return of 8.6% pa.</t>
  </si>
  <si>
    <t>But we would need more data to say accurately.</t>
  </si>
  <si>
    <t>[Max 5]</t>
  </si>
  <si>
    <t>[0.5] per correct parameter</t>
  </si>
  <si>
    <t>[0.5] for put value</t>
  </si>
  <si>
    <t>[0.5] per parameter</t>
  </si>
  <si>
    <t>[0.5] for put option value</t>
  </si>
  <si>
    <t>The estimated value is fairly close to the calculated value (or not, depending on how you define close!)</t>
  </si>
  <si>
    <t>Using Goal Seek to find B5 so that B6=0</t>
  </si>
  <si>
    <t>This is preserved because an increased standard deviation requires a greater expected return to maintain the same expected utility</t>
  </si>
  <si>
    <t>The investor would need another asset with a non-zero delta</t>
  </si>
  <si>
    <t>A short position in the underlying share would work</t>
  </si>
  <si>
    <t>Delta = -0.161 for the option</t>
  </si>
  <si>
    <t>So the investor would need to short 0.161 shares for every option held</t>
  </si>
  <si>
    <t>[2 for any sensible check]</t>
  </si>
  <si>
    <t>[2 marks for plotting the 3 lines that were obtained in part (i)]</t>
  </si>
  <si>
    <t>[2] for chart</t>
  </si>
  <si>
    <t>[Max 6]</t>
  </si>
  <si>
    <t>Max [5]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</si>
</sst>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0.000%"/>
    <numFmt numFmtId="165" formatCode="_-* #,##0.000_-;\-* #,##0.000_-;_-* &quot;-&quot;??_-;_-@_-"/>
    <numFmt numFmtId="166" formatCode="_-* #,##0.0000_-;\-* #,##0.0000_-;_-* &quot;-&quot;??_-;_-@_-"/>
    <numFmt numFmtId="167" formatCode="0.0%"/>
    <numFmt numFmtId="168" formatCode="_-&quot;£&quot;* #,##0_-;\-&quot;£&quot;* #,##0_-;_-&quot;£&quot;* &quot;-&quot;??_-;_-@_-"/>
    <numFmt numFmtId="169" formatCode="_-* #,##0.0000_-;\-* #,##0.0000_-;_-* &quot;-&quot;????_-;_-@_-"/>
    <numFmt numFmtId="170" formatCode="0.0000"/>
    <numFmt numFmtId="171" formatCode="_-* #,##0_-;\-* #,##0_-;_-* &quot;-&quot;??_-;_-@_-"/>
    <numFmt numFmtId="172" formatCode="0.000"/>
    <numFmt numFmtId="173" formatCode="0.0000000"/>
    <numFmt numFmtId="174" formatCode="0.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E2EFDA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</cellStyleXfs>
  <cellXfs count="40">
    <xf numFmtId="0" fontId="0" fillId="0" borderId="0" xfId="0"/>
    <xf numFmtId="43" fontId="0" fillId="0" borderId="0" xfId="0" applyNumberFormat="1"/>
    <xf numFmtId="10" fontId="0" fillId="0" borderId="0" xfId="0" applyNumberFormat="1"/>
    <xf numFmtId="10" fontId="0" fillId="0" borderId="0" xfId="2" applyNumberFormat="1" applyFont="1"/>
    <xf numFmtId="165" fontId="0" fillId="0" borderId="0" xfId="1" applyNumberFormat="1" applyFont="1"/>
    <xf numFmtId="165" fontId="0" fillId="0" borderId="0" xfId="0" applyNumberFormat="1"/>
    <xf numFmtId="167" fontId="0" fillId="0" borderId="0" xfId="0" applyNumberFormat="1"/>
    <xf numFmtId="0" fontId="3" fillId="0" borderId="0" xfId="3"/>
    <xf numFmtId="9" fontId="0" fillId="0" borderId="0" xfId="4" applyFont="1"/>
    <xf numFmtId="9" fontId="0" fillId="0" borderId="0" xfId="0" applyNumberFormat="1"/>
    <xf numFmtId="166" fontId="0" fillId="0" borderId="0" xfId="1" applyNumberFormat="1" applyFont="1"/>
    <xf numFmtId="166" fontId="0" fillId="0" borderId="0" xfId="0" applyNumberFormat="1"/>
    <xf numFmtId="0" fontId="2" fillId="0" borderId="0" xfId="0" applyFont="1"/>
    <xf numFmtId="0" fontId="0" fillId="2" borderId="0" xfId="0" applyFill="1"/>
    <xf numFmtId="169" fontId="0" fillId="0" borderId="0" xfId="0" applyNumberFormat="1"/>
    <xf numFmtId="170" fontId="0" fillId="0" borderId="0" xfId="0" applyNumberFormat="1"/>
    <xf numFmtId="0" fontId="0" fillId="3" borderId="0" xfId="0" applyFill="1"/>
    <xf numFmtId="0" fontId="0" fillId="4" borderId="0" xfId="0" applyFill="1"/>
    <xf numFmtId="0" fontId="4" fillId="0" borderId="0" xfId="0" applyFont="1"/>
    <xf numFmtId="171" fontId="0" fillId="5" borderId="0" xfId="0" applyNumberFormat="1" applyFill="1"/>
    <xf numFmtId="10" fontId="0" fillId="5" borderId="0" xfId="0" applyNumberFormat="1" applyFill="1"/>
    <xf numFmtId="0" fontId="5" fillId="0" borderId="0" xfId="0" applyFont="1"/>
    <xf numFmtId="171" fontId="0" fillId="0" borderId="0" xfId="1" applyNumberFormat="1" applyFont="1"/>
    <xf numFmtId="172" fontId="0" fillId="0" borderId="0" xfId="0" applyNumberFormat="1"/>
    <xf numFmtId="10" fontId="0" fillId="4" borderId="0" xfId="2" applyNumberFormat="1" applyFont="1" applyFill="1"/>
    <xf numFmtId="43" fontId="0" fillId="3" borderId="0" xfId="0" applyNumberFormat="1" applyFill="1"/>
    <xf numFmtId="165" fontId="0" fillId="4" borderId="0" xfId="0" applyNumberFormat="1" applyFill="1"/>
    <xf numFmtId="43" fontId="0" fillId="4" borderId="0" xfId="0" applyNumberFormat="1" applyFill="1"/>
    <xf numFmtId="168" fontId="3" fillId="4" borderId="0" xfId="3" applyNumberFormat="1" applyFill="1"/>
    <xf numFmtId="0" fontId="3" fillId="3" borderId="0" xfId="3" applyFill="1"/>
    <xf numFmtId="173" fontId="3" fillId="4" borderId="0" xfId="3" applyNumberFormat="1" applyFill="1"/>
    <xf numFmtId="0" fontId="3" fillId="4" borderId="0" xfId="3" applyFill="1"/>
    <xf numFmtId="174" fontId="3" fillId="0" borderId="0" xfId="3" applyNumberFormat="1"/>
    <xf numFmtId="165" fontId="0" fillId="4" borderId="0" xfId="1" applyNumberFormat="1" applyFont="1" applyFill="1"/>
    <xf numFmtId="172" fontId="0" fillId="4" borderId="0" xfId="0" applyNumberFormat="1" applyFill="1"/>
    <xf numFmtId="170" fontId="3" fillId="0" borderId="0" xfId="3" applyNumberFormat="1"/>
    <xf numFmtId="2" fontId="3" fillId="0" borderId="0" xfId="3" applyNumberFormat="1"/>
    <xf numFmtId="10" fontId="0" fillId="4" borderId="0" xfId="4" applyNumberFormat="1" applyFont="1" applyFill="1"/>
    <xf numFmtId="164" fontId="3" fillId="4" borderId="0" xfId="4" applyNumberFormat="1" applyFont="1" applyFill="1"/>
    <xf numFmtId="0" fontId="6" fillId="0" borderId="0" xfId="3" applyFont="1"/>
  </cellXfs>
  <cellStyles count="5">
    <cellStyle name="Comma" xfId="1" builtinId="3"/>
    <cellStyle name="Normal" xfId="0" builtinId="0"/>
    <cellStyle name="Normal 2" xfId="3" xr:uid="{DD4F5C93-355A-47AB-8970-46A65C67D31E}"/>
    <cellStyle name="Percent" xfId="2" builtinId="5"/>
    <cellStyle name="Percent 2" xfId="4" xr:uid="{97F0C60B-0AE5-496F-BDCA-949BE9715DC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Lines of constant expected utility in E-sigma space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900488432323443"/>
          <c:y val="0.12441091789708221"/>
          <c:w val="0.82200500599676696"/>
          <c:h val="0.67675157090761762"/>
        </c:manualLayout>
      </c:layout>
      <c:scatterChart>
        <c:scatterStyle val="smoothMarker"/>
        <c:varyColors val="0"/>
        <c:ser>
          <c:idx val="0"/>
          <c:order val="0"/>
          <c:tx>
            <c:v>Utility = 0.113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'1iii'!$C$7:$C$25</c:f>
              <c:numCache>
                <c:formatCode>0.00%</c:formatCode>
                <c:ptCount val="19"/>
                <c:pt idx="0">
                  <c:v>0.01</c:v>
                </c:pt>
                <c:pt idx="1">
                  <c:v>1.4999999999999999E-2</c:v>
                </c:pt>
                <c:pt idx="2">
                  <c:v>0.02</c:v>
                </c:pt>
                <c:pt idx="3">
                  <c:v>2.5000000000000001E-2</c:v>
                </c:pt>
                <c:pt idx="4">
                  <c:v>3.0000000000000002E-2</c:v>
                </c:pt>
                <c:pt idx="5">
                  <c:v>3.5000000000000003E-2</c:v>
                </c:pt>
                <c:pt idx="6">
                  <c:v>0.04</c:v>
                </c:pt>
                <c:pt idx="7">
                  <c:v>4.4999999999999998E-2</c:v>
                </c:pt>
                <c:pt idx="8">
                  <c:v>4.9999999999999996E-2</c:v>
                </c:pt>
                <c:pt idx="9">
                  <c:v>5.4999999999999993E-2</c:v>
                </c:pt>
                <c:pt idx="10">
                  <c:v>5.9999999999999991E-2</c:v>
                </c:pt>
                <c:pt idx="11">
                  <c:v>6.4999999999999988E-2</c:v>
                </c:pt>
                <c:pt idx="12">
                  <c:v>6.9999999999999993E-2</c:v>
                </c:pt>
                <c:pt idx="13">
                  <c:v>7.4999999999999997E-2</c:v>
                </c:pt>
                <c:pt idx="14">
                  <c:v>0.08</c:v>
                </c:pt>
                <c:pt idx="15">
                  <c:v>8.5000000000000006E-2</c:v>
                </c:pt>
                <c:pt idx="16">
                  <c:v>9.0000000000000011E-2</c:v>
                </c:pt>
                <c:pt idx="17">
                  <c:v>9.5000000000000015E-2</c:v>
                </c:pt>
                <c:pt idx="18">
                  <c:v>0.10000000000000002</c:v>
                </c:pt>
              </c:numCache>
            </c:numRef>
          </c:xVal>
          <c:yVal>
            <c:numRef>
              <c:f>'1iii'!$D$7:$D$25</c:f>
              <c:numCache>
                <c:formatCode>0.00%</c:formatCode>
                <c:ptCount val="19"/>
                <c:pt idx="0">
                  <c:v>0.15033370452904232</c:v>
                </c:pt>
                <c:pt idx="1">
                  <c:v>0.150751884434007</c:v>
                </c:pt>
                <c:pt idx="2">
                  <c:v>0.15133931252681493</c:v>
                </c:pt>
                <c:pt idx="3">
                  <c:v>0.15209800542250959</c:v>
                </c:pt>
                <c:pt idx="4">
                  <c:v>0.1530306154330093</c:v>
                </c:pt>
                <c:pt idx="5">
                  <c:v>0.15414047854185178</c:v>
                </c:pt>
                <c:pt idx="6">
                  <c:v>0.1554316770519904</c:v>
                </c:pt>
                <c:pt idx="7">
                  <c:v>0.15690911978745814</c:v>
                </c:pt>
                <c:pt idx="8">
                  <c:v>0.15857864376269049</c:v>
                </c:pt>
                <c:pt idx="9">
                  <c:v>0.16044714263047136</c:v>
                </c:pt>
                <c:pt idx="10">
                  <c:v>0.16252272915132479</c:v>
                </c:pt>
                <c:pt idx="11">
                  <c:v>0.16481494165404226</c:v>
                </c:pt>
                <c:pt idx="12">
                  <c:v>0.167335008385784</c:v>
                </c:pt>
                <c:pt idx="13">
                  <c:v>0.17009618943233418</c:v>
                </c:pt>
                <c:pt idx="14">
                  <c:v>0.1731142245955048</c:v>
                </c:pt>
                <c:pt idx="15">
                  <c:v>0.17640792905691727</c:v>
                </c:pt>
                <c:pt idx="16">
                  <c:v>0.18</c:v>
                </c:pt>
                <c:pt idx="17">
                  <c:v>0.18391813233756102</c:v>
                </c:pt>
                <c:pt idx="18">
                  <c:v>0.18819660112501052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F9A-46C7-B18E-7FEDBAC3D602}"/>
            </c:ext>
          </c:extLst>
        </c:ser>
        <c:ser>
          <c:idx val="1"/>
          <c:order val="1"/>
          <c:tx>
            <c:v>Utility = 0.083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'1iii'!$C$7:$C$25</c:f>
              <c:numCache>
                <c:formatCode>0.00%</c:formatCode>
                <c:ptCount val="19"/>
                <c:pt idx="0">
                  <c:v>0.01</c:v>
                </c:pt>
                <c:pt idx="1">
                  <c:v>1.4999999999999999E-2</c:v>
                </c:pt>
                <c:pt idx="2">
                  <c:v>0.02</c:v>
                </c:pt>
                <c:pt idx="3">
                  <c:v>2.5000000000000001E-2</c:v>
                </c:pt>
                <c:pt idx="4">
                  <c:v>3.0000000000000002E-2</c:v>
                </c:pt>
                <c:pt idx="5">
                  <c:v>3.5000000000000003E-2</c:v>
                </c:pt>
                <c:pt idx="6">
                  <c:v>0.04</c:v>
                </c:pt>
                <c:pt idx="7">
                  <c:v>4.4999999999999998E-2</c:v>
                </c:pt>
                <c:pt idx="8">
                  <c:v>4.9999999999999996E-2</c:v>
                </c:pt>
                <c:pt idx="9">
                  <c:v>5.4999999999999993E-2</c:v>
                </c:pt>
                <c:pt idx="10">
                  <c:v>5.9999999999999991E-2</c:v>
                </c:pt>
                <c:pt idx="11">
                  <c:v>6.4999999999999988E-2</c:v>
                </c:pt>
                <c:pt idx="12">
                  <c:v>6.9999999999999993E-2</c:v>
                </c:pt>
                <c:pt idx="13">
                  <c:v>7.4999999999999997E-2</c:v>
                </c:pt>
                <c:pt idx="14">
                  <c:v>0.08</c:v>
                </c:pt>
                <c:pt idx="15">
                  <c:v>8.5000000000000006E-2</c:v>
                </c:pt>
                <c:pt idx="16">
                  <c:v>9.0000000000000011E-2</c:v>
                </c:pt>
                <c:pt idx="17">
                  <c:v>9.5000000000000015E-2</c:v>
                </c:pt>
                <c:pt idx="18">
                  <c:v>0.10000000000000002</c:v>
                </c:pt>
              </c:numCache>
            </c:numRef>
          </c:xVal>
          <c:yVal>
            <c:numRef>
              <c:f>'1iii'!$E$7:$E$25</c:f>
              <c:numCache>
                <c:formatCode>0.00%</c:formatCode>
                <c:ptCount val="19"/>
                <c:pt idx="0">
                  <c:v>0.10025015644561819</c:v>
                </c:pt>
                <c:pt idx="1">
                  <c:v>0.10056329324820867</c:v>
                </c:pt>
                <c:pt idx="2">
                  <c:v>0.10100251257867598</c:v>
                </c:pt>
                <c:pt idx="3">
                  <c:v>0.10156865167015566</c:v>
                </c:pt>
                <c:pt idx="4">
                  <c:v>0.10226280066714807</c:v>
                </c:pt>
                <c:pt idx="5">
                  <c:v>0.1030863133248478</c:v>
                </c:pt>
                <c:pt idx="6">
                  <c:v>0.10404082057734571</c:v>
                </c:pt>
                <c:pt idx="7">
                  <c:v>0.10512824730094919</c:v>
                </c:pt>
                <c:pt idx="8">
                  <c:v>0.10635083268962914</c:v>
                </c:pt>
                <c:pt idx="9">
                  <c:v>0.10771115476970586</c:v>
                </c:pt>
                <c:pt idx="10">
                  <c:v>0.10921215971661083</c:v>
                </c:pt>
                <c:pt idx="11">
                  <c:v>0.11085719680622261</c:v>
                </c:pt>
                <c:pt idx="12">
                  <c:v>0.11265006004804803</c:v>
                </c:pt>
                <c:pt idx="13">
                  <c:v>0.11459503782260838</c:v>
                </c:pt>
                <c:pt idx="14">
                  <c:v>0.11669697220176636</c:v>
                </c:pt>
                <c:pt idx="15">
                  <c:v>0.11896133009768325</c:v>
                </c:pt>
                <c:pt idx="16">
                  <c:v>0.12139428900508245</c:v>
                </c:pt>
                <c:pt idx="17">
                  <c:v>0.12400284093201958</c:v>
                </c:pt>
                <c:pt idx="18">
                  <c:v>0.12679491924311223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F9A-46C7-B18E-7FEDBAC3D602}"/>
            </c:ext>
          </c:extLst>
        </c:ser>
        <c:ser>
          <c:idx val="2"/>
          <c:order val="2"/>
          <c:tx>
            <c:v>Utility = 0.046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'1iii'!$C$7:$C$25</c:f>
              <c:numCache>
                <c:formatCode>0.00%</c:formatCode>
                <c:ptCount val="19"/>
                <c:pt idx="0">
                  <c:v>0.01</c:v>
                </c:pt>
                <c:pt idx="1">
                  <c:v>1.4999999999999999E-2</c:v>
                </c:pt>
                <c:pt idx="2">
                  <c:v>0.02</c:v>
                </c:pt>
                <c:pt idx="3">
                  <c:v>2.5000000000000001E-2</c:v>
                </c:pt>
                <c:pt idx="4">
                  <c:v>3.0000000000000002E-2</c:v>
                </c:pt>
                <c:pt idx="5">
                  <c:v>3.5000000000000003E-2</c:v>
                </c:pt>
                <c:pt idx="6">
                  <c:v>0.04</c:v>
                </c:pt>
                <c:pt idx="7">
                  <c:v>4.4999999999999998E-2</c:v>
                </c:pt>
                <c:pt idx="8">
                  <c:v>4.9999999999999996E-2</c:v>
                </c:pt>
                <c:pt idx="9">
                  <c:v>5.4999999999999993E-2</c:v>
                </c:pt>
                <c:pt idx="10">
                  <c:v>5.9999999999999991E-2</c:v>
                </c:pt>
                <c:pt idx="11">
                  <c:v>6.4999999999999988E-2</c:v>
                </c:pt>
                <c:pt idx="12">
                  <c:v>6.9999999999999993E-2</c:v>
                </c:pt>
                <c:pt idx="13">
                  <c:v>7.4999999999999997E-2</c:v>
                </c:pt>
                <c:pt idx="14">
                  <c:v>0.08</c:v>
                </c:pt>
                <c:pt idx="15">
                  <c:v>8.5000000000000006E-2</c:v>
                </c:pt>
                <c:pt idx="16">
                  <c:v>9.0000000000000011E-2</c:v>
                </c:pt>
                <c:pt idx="17">
                  <c:v>9.5000000000000015E-2</c:v>
                </c:pt>
                <c:pt idx="18">
                  <c:v>0.10000000000000002</c:v>
                </c:pt>
              </c:numCache>
            </c:numRef>
          </c:xVal>
          <c:yVal>
            <c:numRef>
              <c:f>'1iii'!$F$7:$F$25</c:f>
              <c:numCache>
                <c:formatCode>0.00%</c:formatCode>
                <c:ptCount val="19"/>
                <c:pt idx="0">
                  <c:v>5.0200080064064068E-2</c:v>
                </c:pt>
                <c:pt idx="1">
                  <c:v>5.0450405730644382E-2</c:v>
                </c:pt>
                <c:pt idx="2">
                  <c:v>5.080128411245774E-2</c:v>
                </c:pt>
                <c:pt idx="3">
                  <c:v>5.1253140723344998E-2</c:v>
                </c:pt>
                <c:pt idx="4">
                  <c:v>5.1806527080182851E-2</c:v>
                </c:pt>
                <c:pt idx="5">
                  <c:v>5.246212411026871E-2</c:v>
                </c:pt>
                <c:pt idx="6">
                  <c:v>5.3220746414938652E-2</c:v>
                </c:pt>
                <c:pt idx="7">
                  <c:v>5.4083347452841241E-2</c:v>
                </c:pt>
                <c:pt idx="8">
                  <c:v>5.505102572168219E-2</c:v>
                </c:pt>
                <c:pt idx="9">
                  <c:v>5.6125032034856026E-2</c:v>
                </c:pt>
                <c:pt idx="10">
                  <c:v>5.730677800976805E-2</c:v>
                </c:pt>
                <c:pt idx="11">
                  <c:v>5.8597845908533758E-2</c:v>
                </c:pt>
                <c:pt idx="12">
                  <c:v>0.06</c:v>
                </c:pt>
                <c:pt idx="13">
                  <c:v>6.1515199645763574E-2</c:v>
                </c:pt>
                <c:pt idx="14">
                  <c:v>6.3145614353459778E-2</c:v>
                </c:pt>
                <c:pt idx="15">
                  <c:v>6.4893641089825038E-2</c:v>
                </c:pt>
                <c:pt idx="16">
                  <c:v>6.6761924206187984E-2</c:v>
                </c:pt>
                <c:pt idx="17">
                  <c:v>6.8753378403056453E-2</c:v>
                </c:pt>
                <c:pt idx="18">
                  <c:v>7.0871215252207992E-2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F9A-46C7-B18E-7FEDBAC3D6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839440"/>
        <c:axId val="444836816"/>
      </c:scatterChart>
      <c:valAx>
        <c:axId val="444839440"/>
        <c:scaling>
          <c:orientation val="minMax"/>
          <c:max val="0.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Standard Deviation of Return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4836816"/>
        <c:crosses val="autoZero"/>
        <c:crossBetween val="midCat"/>
      </c:valAx>
      <c:valAx>
        <c:axId val="4448368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Expected Return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483944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Plot of three lines of constant expected utility in E-sigma space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900488432323443"/>
          <c:y val="0.12441091789708221"/>
          <c:w val="0.82200500599676696"/>
          <c:h val="0.67675157090761762"/>
        </c:manualLayout>
      </c:layout>
      <c:scatterChart>
        <c:scatterStyle val="smoothMarker"/>
        <c:varyColors val="0"/>
        <c:ser>
          <c:idx val="0"/>
          <c:order val="0"/>
          <c:tx>
            <c:v>Utility = 0.113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'1iii'!$C$7:$C$25</c:f>
              <c:numCache>
                <c:formatCode>0.00%</c:formatCode>
                <c:ptCount val="19"/>
                <c:pt idx="0">
                  <c:v>0.01</c:v>
                </c:pt>
                <c:pt idx="1">
                  <c:v>1.4999999999999999E-2</c:v>
                </c:pt>
                <c:pt idx="2">
                  <c:v>0.02</c:v>
                </c:pt>
                <c:pt idx="3">
                  <c:v>2.5000000000000001E-2</c:v>
                </c:pt>
                <c:pt idx="4">
                  <c:v>3.0000000000000002E-2</c:v>
                </c:pt>
                <c:pt idx="5">
                  <c:v>3.5000000000000003E-2</c:v>
                </c:pt>
                <c:pt idx="6">
                  <c:v>0.04</c:v>
                </c:pt>
                <c:pt idx="7">
                  <c:v>4.4999999999999998E-2</c:v>
                </c:pt>
                <c:pt idx="8">
                  <c:v>4.9999999999999996E-2</c:v>
                </c:pt>
                <c:pt idx="9">
                  <c:v>5.4999999999999993E-2</c:v>
                </c:pt>
                <c:pt idx="10">
                  <c:v>5.9999999999999991E-2</c:v>
                </c:pt>
                <c:pt idx="11">
                  <c:v>6.4999999999999988E-2</c:v>
                </c:pt>
                <c:pt idx="12">
                  <c:v>6.9999999999999993E-2</c:v>
                </c:pt>
                <c:pt idx="13">
                  <c:v>7.4999999999999997E-2</c:v>
                </c:pt>
                <c:pt idx="14">
                  <c:v>0.08</c:v>
                </c:pt>
                <c:pt idx="15">
                  <c:v>8.5000000000000006E-2</c:v>
                </c:pt>
                <c:pt idx="16">
                  <c:v>9.0000000000000011E-2</c:v>
                </c:pt>
                <c:pt idx="17">
                  <c:v>9.5000000000000015E-2</c:v>
                </c:pt>
                <c:pt idx="18">
                  <c:v>0.10000000000000002</c:v>
                </c:pt>
              </c:numCache>
            </c:numRef>
          </c:xVal>
          <c:yVal>
            <c:numRef>
              <c:f>'1iii'!$D$7:$D$25</c:f>
              <c:numCache>
                <c:formatCode>0.00%</c:formatCode>
                <c:ptCount val="19"/>
                <c:pt idx="0">
                  <c:v>0.15033370452904232</c:v>
                </c:pt>
                <c:pt idx="1">
                  <c:v>0.150751884434007</c:v>
                </c:pt>
                <c:pt idx="2">
                  <c:v>0.15133931252681493</c:v>
                </c:pt>
                <c:pt idx="3">
                  <c:v>0.15209800542250959</c:v>
                </c:pt>
                <c:pt idx="4">
                  <c:v>0.1530306154330093</c:v>
                </c:pt>
                <c:pt idx="5">
                  <c:v>0.15414047854185178</c:v>
                </c:pt>
                <c:pt idx="6">
                  <c:v>0.1554316770519904</c:v>
                </c:pt>
                <c:pt idx="7">
                  <c:v>0.15690911978745814</c:v>
                </c:pt>
                <c:pt idx="8">
                  <c:v>0.15857864376269049</c:v>
                </c:pt>
                <c:pt idx="9">
                  <c:v>0.16044714263047136</c:v>
                </c:pt>
                <c:pt idx="10">
                  <c:v>0.16252272915132479</c:v>
                </c:pt>
                <c:pt idx="11">
                  <c:v>0.16481494165404226</c:v>
                </c:pt>
                <c:pt idx="12">
                  <c:v>0.167335008385784</c:v>
                </c:pt>
                <c:pt idx="13">
                  <c:v>0.17009618943233418</c:v>
                </c:pt>
                <c:pt idx="14">
                  <c:v>0.1731142245955048</c:v>
                </c:pt>
                <c:pt idx="15">
                  <c:v>0.17640792905691727</c:v>
                </c:pt>
                <c:pt idx="16">
                  <c:v>0.18</c:v>
                </c:pt>
                <c:pt idx="17">
                  <c:v>0.18391813233756102</c:v>
                </c:pt>
                <c:pt idx="18">
                  <c:v>0.18819660112501052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E8A-47D4-AC77-D5A729BACA2F}"/>
            </c:ext>
          </c:extLst>
        </c:ser>
        <c:ser>
          <c:idx val="1"/>
          <c:order val="1"/>
          <c:tx>
            <c:v>Utility = 0.083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'1iii'!$C$7:$C$25</c:f>
              <c:numCache>
                <c:formatCode>0.00%</c:formatCode>
                <c:ptCount val="19"/>
                <c:pt idx="0">
                  <c:v>0.01</c:v>
                </c:pt>
                <c:pt idx="1">
                  <c:v>1.4999999999999999E-2</c:v>
                </c:pt>
                <c:pt idx="2">
                  <c:v>0.02</c:v>
                </c:pt>
                <c:pt idx="3">
                  <c:v>2.5000000000000001E-2</c:v>
                </c:pt>
                <c:pt idx="4">
                  <c:v>3.0000000000000002E-2</c:v>
                </c:pt>
                <c:pt idx="5">
                  <c:v>3.5000000000000003E-2</c:v>
                </c:pt>
                <c:pt idx="6">
                  <c:v>0.04</c:v>
                </c:pt>
                <c:pt idx="7">
                  <c:v>4.4999999999999998E-2</c:v>
                </c:pt>
                <c:pt idx="8">
                  <c:v>4.9999999999999996E-2</c:v>
                </c:pt>
                <c:pt idx="9">
                  <c:v>5.4999999999999993E-2</c:v>
                </c:pt>
                <c:pt idx="10">
                  <c:v>5.9999999999999991E-2</c:v>
                </c:pt>
                <c:pt idx="11">
                  <c:v>6.4999999999999988E-2</c:v>
                </c:pt>
                <c:pt idx="12">
                  <c:v>6.9999999999999993E-2</c:v>
                </c:pt>
                <c:pt idx="13">
                  <c:v>7.4999999999999997E-2</c:v>
                </c:pt>
                <c:pt idx="14">
                  <c:v>0.08</c:v>
                </c:pt>
                <c:pt idx="15">
                  <c:v>8.5000000000000006E-2</c:v>
                </c:pt>
                <c:pt idx="16">
                  <c:v>9.0000000000000011E-2</c:v>
                </c:pt>
                <c:pt idx="17">
                  <c:v>9.5000000000000015E-2</c:v>
                </c:pt>
                <c:pt idx="18">
                  <c:v>0.10000000000000002</c:v>
                </c:pt>
              </c:numCache>
            </c:numRef>
          </c:xVal>
          <c:yVal>
            <c:numRef>
              <c:f>'1iii'!$E$7:$E$25</c:f>
              <c:numCache>
                <c:formatCode>0.00%</c:formatCode>
                <c:ptCount val="19"/>
                <c:pt idx="0">
                  <c:v>0.10025015644561819</c:v>
                </c:pt>
                <c:pt idx="1">
                  <c:v>0.10056329324820867</c:v>
                </c:pt>
                <c:pt idx="2">
                  <c:v>0.10100251257867598</c:v>
                </c:pt>
                <c:pt idx="3">
                  <c:v>0.10156865167015566</c:v>
                </c:pt>
                <c:pt idx="4">
                  <c:v>0.10226280066714807</c:v>
                </c:pt>
                <c:pt idx="5">
                  <c:v>0.1030863133248478</c:v>
                </c:pt>
                <c:pt idx="6">
                  <c:v>0.10404082057734571</c:v>
                </c:pt>
                <c:pt idx="7">
                  <c:v>0.10512824730094919</c:v>
                </c:pt>
                <c:pt idx="8">
                  <c:v>0.10635083268962914</c:v>
                </c:pt>
                <c:pt idx="9">
                  <c:v>0.10771115476970586</c:v>
                </c:pt>
                <c:pt idx="10">
                  <c:v>0.10921215971661083</c:v>
                </c:pt>
                <c:pt idx="11">
                  <c:v>0.11085719680622261</c:v>
                </c:pt>
                <c:pt idx="12">
                  <c:v>0.11265006004804803</c:v>
                </c:pt>
                <c:pt idx="13">
                  <c:v>0.11459503782260838</c:v>
                </c:pt>
                <c:pt idx="14">
                  <c:v>0.11669697220176636</c:v>
                </c:pt>
                <c:pt idx="15">
                  <c:v>0.11896133009768325</c:v>
                </c:pt>
                <c:pt idx="16">
                  <c:v>0.12139428900508245</c:v>
                </c:pt>
                <c:pt idx="17">
                  <c:v>0.12400284093201958</c:v>
                </c:pt>
                <c:pt idx="18">
                  <c:v>0.12679491924311223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E8A-47D4-AC77-D5A729BACA2F}"/>
            </c:ext>
          </c:extLst>
        </c:ser>
        <c:ser>
          <c:idx val="2"/>
          <c:order val="2"/>
          <c:tx>
            <c:v>Utility = 0.046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'1iii'!$C$7:$C$25</c:f>
              <c:numCache>
                <c:formatCode>0.00%</c:formatCode>
                <c:ptCount val="19"/>
                <c:pt idx="0">
                  <c:v>0.01</c:v>
                </c:pt>
                <c:pt idx="1">
                  <c:v>1.4999999999999999E-2</c:v>
                </c:pt>
                <c:pt idx="2">
                  <c:v>0.02</c:v>
                </c:pt>
                <c:pt idx="3">
                  <c:v>2.5000000000000001E-2</c:v>
                </c:pt>
                <c:pt idx="4">
                  <c:v>3.0000000000000002E-2</c:v>
                </c:pt>
                <c:pt idx="5">
                  <c:v>3.5000000000000003E-2</c:v>
                </c:pt>
                <c:pt idx="6">
                  <c:v>0.04</c:v>
                </c:pt>
                <c:pt idx="7">
                  <c:v>4.4999999999999998E-2</c:v>
                </c:pt>
                <c:pt idx="8">
                  <c:v>4.9999999999999996E-2</c:v>
                </c:pt>
                <c:pt idx="9">
                  <c:v>5.4999999999999993E-2</c:v>
                </c:pt>
                <c:pt idx="10">
                  <c:v>5.9999999999999991E-2</c:v>
                </c:pt>
                <c:pt idx="11">
                  <c:v>6.4999999999999988E-2</c:v>
                </c:pt>
                <c:pt idx="12">
                  <c:v>6.9999999999999993E-2</c:v>
                </c:pt>
                <c:pt idx="13">
                  <c:v>7.4999999999999997E-2</c:v>
                </c:pt>
                <c:pt idx="14">
                  <c:v>0.08</c:v>
                </c:pt>
                <c:pt idx="15">
                  <c:v>8.5000000000000006E-2</c:v>
                </c:pt>
                <c:pt idx="16">
                  <c:v>9.0000000000000011E-2</c:v>
                </c:pt>
                <c:pt idx="17">
                  <c:v>9.5000000000000015E-2</c:v>
                </c:pt>
                <c:pt idx="18">
                  <c:v>0.10000000000000002</c:v>
                </c:pt>
              </c:numCache>
            </c:numRef>
          </c:xVal>
          <c:yVal>
            <c:numRef>
              <c:f>'1iii'!$F$7:$F$25</c:f>
              <c:numCache>
                <c:formatCode>0.00%</c:formatCode>
                <c:ptCount val="19"/>
                <c:pt idx="0">
                  <c:v>5.0200080064064068E-2</c:v>
                </c:pt>
                <c:pt idx="1">
                  <c:v>5.0450405730644382E-2</c:v>
                </c:pt>
                <c:pt idx="2">
                  <c:v>5.080128411245774E-2</c:v>
                </c:pt>
                <c:pt idx="3">
                  <c:v>5.1253140723344998E-2</c:v>
                </c:pt>
                <c:pt idx="4">
                  <c:v>5.1806527080182851E-2</c:v>
                </c:pt>
                <c:pt idx="5">
                  <c:v>5.246212411026871E-2</c:v>
                </c:pt>
                <c:pt idx="6">
                  <c:v>5.3220746414938652E-2</c:v>
                </c:pt>
                <c:pt idx="7">
                  <c:v>5.4083347452841241E-2</c:v>
                </c:pt>
                <c:pt idx="8">
                  <c:v>5.505102572168219E-2</c:v>
                </c:pt>
                <c:pt idx="9">
                  <c:v>5.6125032034856026E-2</c:v>
                </c:pt>
                <c:pt idx="10">
                  <c:v>5.730677800976805E-2</c:v>
                </c:pt>
                <c:pt idx="11">
                  <c:v>5.8597845908533758E-2</c:v>
                </c:pt>
                <c:pt idx="12">
                  <c:v>0.06</c:v>
                </c:pt>
                <c:pt idx="13">
                  <c:v>6.1515199645763574E-2</c:v>
                </c:pt>
                <c:pt idx="14">
                  <c:v>6.3145614353459778E-2</c:v>
                </c:pt>
                <c:pt idx="15">
                  <c:v>6.4893641089825038E-2</c:v>
                </c:pt>
                <c:pt idx="16">
                  <c:v>6.6761924206187984E-2</c:v>
                </c:pt>
                <c:pt idx="17">
                  <c:v>6.8753378403056453E-2</c:v>
                </c:pt>
                <c:pt idx="18">
                  <c:v>7.0871215252207992E-2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E8A-47D4-AC77-D5A729BACA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839440"/>
        <c:axId val="444836816"/>
      </c:scatterChart>
      <c:valAx>
        <c:axId val="444839440"/>
        <c:scaling>
          <c:orientation val="minMax"/>
          <c:max val="0.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Standard Deviation of Return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4836816"/>
        <c:crosses val="autoZero"/>
        <c:crossBetween val="midCat"/>
      </c:valAx>
      <c:valAx>
        <c:axId val="4448368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Expected Return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483944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PDFs</a:t>
            </a:r>
            <a:r>
              <a:rPr lang="en-GB" baseline="0"/>
              <a:t> of Assets A and B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'3ii'!$B$3</c:f>
              <c:strCache>
                <c:ptCount val="1"/>
                <c:pt idx="0">
                  <c:v>Asset A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'3ii'!$A$4:$A$63</c:f>
              <c:numCache>
                <c:formatCode>0.0%</c:formatCode>
                <c:ptCount val="60"/>
                <c:pt idx="0">
                  <c:v>-0.29499999999999998</c:v>
                </c:pt>
                <c:pt idx="1">
                  <c:v>-0.28499999999999998</c:v>
                </c:pt>
                <c:pt idx="2">
                  <c:v>-0.27499999999999997</c:v>
                </c:pt>
                <c:pt idx="3">
                  <c:v>-0.26499999999999996</c:v>
                </c:pt>
                <c:pt idx="4">
                  <c:v>-0.25499999999999995</c:v>
                </c:pt>
                <c:pt idx="5">
                  <c:v>-0.24499999999999994</c:v>
                </c:pt>
                <c:pt idx="6">
                  <c:v>-0.23499999999999993</c:v>
                </c:pt>
                <c:pt idx="7">
                  <c:v>-0.22499999999999992</c:v>
                </c:pt>
                <c:pt idx="8">
                  <c:v>-0.21499999999999991</c:v>
                </c:pt>
                <c:pt idx="9">
                  <c:v>-0.2049999999999999</c:v>
                </c:pt>
                <c:pt idx="10">
                  <c:v>-0.1949999999999999</c:v>
                </c:pt>
                <c:pt idx="11">
                  <c:v>-0.18499999999999989</c:v>
                </c:pt>
                <c:pt idx="12">
                  <c:v>-0.17499999999999988</c:v>
                </c:pt>
                <c:pt idx="13">
                  <c:v>-0.16499999999999987</c:v>
                </c:pt>
                <c:pt idx="14">
                  <c:v>-0.15499999999999986</c:v>
                </c:pt>
                <c:pt idx="15">
                  <c:v>-0.14499999999999985</c:v>
                </c:pt>
                <c:pt idx="16">
                  <c:v>-0.13499999999999984</c:v>
                </c:pt>
                <c:pt idx="17">
                  <c:v>-0.12499999999999985</c:v>
                </c:pt>
                <c:pt idx="18">
                  <c:v>-0.11499999999999985</c:v>
                </c:pt>
                <c:pt idx="19">
                  <c:v>-0.10499999999999986</c:v>
                </c:pt>
                <c:pt idx="20">
                  <c:v>-9.4999999999999862E-2</c:v>
                </c:pt>
                <c:pt idx="21">
                  <c:v>-8.4999999999999867E-2</c:v>
                </c:pt>
                <c:pt idx="22">
                  <c:v>-7.4999999999999872E-2</c:v>
                </c:pt>
                <c:pt idx="23">
                  <c:v>-6.4999999999999877E-2</c:v>
                </c:pt>
                <c:pt idx="24">
                  <c:v>-5.4999999999999875E-2</c:v>
                </c:pt>
                <c:pt idx="25">
                  <c:v>-4.4999999999999873E-2</c:v>
                </c:pt>
                <c:pt idx="26">
                  <c:v>-3.4999999999999871E-2</c:v>
                </c:pt>
                <c:pt idx="27">
                  <c:v>-2.499999999999987E-2</c:v>
                </c:pt>
                <c:pt idx="28">
                  <c:v>-1.4999999999999869E-2</c:v>
                </c:pt>
                <c:pt idx="29">
                  <c:v>-4.9999999999998691E-3</c:v>
                </c:pt>
                <c:pt idx="30">
                  <c:v>5.0000000000001311E-3</c:v>
                </c:pt>
                <c:pt idx="31">
                  <c:v>1.5000000000000131E-2</c:v>
                </c:pt>
                <c:pt idx="32">
                  <c:v>2.5000000000000133E-2</c:v>
                </c:pt>
                <c:pt idx="33">
                  <c:v>3.5000000000000135E-2</c:v>
                </c:pt>
                <c:pt idx="34">
                  <c:v>4.5000000000000137E-2</c:v>
                </c:pt>
                <c:pt idx="35">
                  <c:v>5.5000000000000139E-2</c:v>
                </c:pt>
                <c:pt idx="36">
                  <c:v>6.5000000000000141E-2</c:v>
                </c:pt>
                <c:pt idx="37">
                  <c:v>7.5000000000000136E-2</c:v>
                </c:pt>
                <c:pt idx="38">
                  <c:v>8.5000000000000131E-2</c:v>
                </c:pt>
                <c:pt idx="39">
                  <c:v>9.5000000000000126E-2</c:v>
                </c:pt>
                <c:pt idx="40">
                  <c:v>0.10500000000000012</c:v>
                </c:pt>
                <c:pt idx="41">
                  <c:v>0.11500000000000012</c:v>
                </c:pt>
                <c:pt idx="42">
                  <c:v>0.12500000000000011</c:v>
                </c:pt>
                <c:pt idx="43">
                  <c:v>0.13500000000000012</c:v>
                </c:pt>
                <c:pt idx="44">
                  <c:v>0.14500000000000013</c:v>
                </c:pt>
                <c:pt idx="45">
                  <c:v>0.15500000000000014</c:v>
                </c:pt>
                <c:pt idx="46">
                  <c:v>0.16500000000000015</c:v>
                </c:pt>
                <c:pt idx="47">
                  <c:v>0.17500000000000016</c:v>
                </c:pt>
                <c:pt idx="48">
                  <c:v>0.18500000000000016</c:v>
                </c:pt>
                <c:pt idx="49">
                  <c:v>0.19500000000000017</c:v>
                </c:pt>
                <c:pt idx="50">
                  <c:v>0.20500000000000018</c:v>
                </c:pt>
                <c:pt idx="51">
                  <c:v>0.21500000000000019</c:v>
                </c:pt>
                <c:pt idx="52">
                  <c:v>0.2250000000000002</c:v>
                </c:pt>
                <c:pt idx="53">
                  <c:v>0.23500000000000021</c:v>
                </c:pt>
                <c:pt idx="54">
                  <c:v>0.24500000000000022</c:v>
                </c:pt>
                <c:pt idx="55">
                  <c:v>0.25500000000000023</c:v>
                </c:pt>
                <c:pt idx="56">
                  <c:v>0.26500000000000024</c:v>
                </c:pt>
                <c:pt idx="57">
                  <c:v>0.27500000000000024</c:v>
                </c:pt>
                <c:pt idx="58">
                  <c:v>0.28500000000000025</c:v>
                </c:pt>
                <c:pt idx="59">
                  <c:v>0.29500000000000026</c:v>
                </c:pt>
              </c:numCache>
            </c:numRef>
          </c:xVal>
          <c:yVal>
            <c:numRef>
              <c:f>'3ii'!$B$4:$B$63</c:f>
              <c:numCache>
                <c:formatCode>0.0000</c:formatCode>
                <c:ptCount val="6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1E-4</c:v>
                </c:pt>
                <c:pt idx="14">
                  <c:v>1E-4</c:v>
                </c:pt>
                <c:pt idx="15" formatCode="General">
                  <c:v>9.9999999999999964E-5</c:v>
                </c:pt>
                <c:pt idx="16" formatCode="General">
                  <c:v>4.0000000000000002E-4</c:v>
                </c:pt>
                <c:pt idx="17" formatCode="General">
                  <c:v>5.9999999999999995E-4</c:v>
                </c:pt>
                <c:pt idx="18" formatCode="General">
                  <c:v>1.2999999999999999E-3</c:v>
                </c:pt>
                <c:pt idx="19" formatCode="General">
                  <c:v>2.1000000000000003E-3</c:v>
                </c:pt>
                <c:pt idx="20" formatCode="General">
                  <c:v>3.5000000000000005E-3</c:v>
                </c:pt>
                <c:pt idx="21" formatCode="General">
                  <c:v>5.6999999999999985E-3</c:v>
                </c:pt>
                <c:pt idx="22" formatCode="General">
                  <c:v>8.9000000000000017E-3</c:v>
                </c:pt>
                <c:pt idx="23" formatCode="General">
                  <c:v>1.3100000000000001E-2</c:v>
                </c:pt>
                <c:pt idx="24" formatCode="General">
                  <c:v>1.89E-2</c:v>
                </c:pt>
                <c:pt idx="25" formatCode="General">
                  <c:v>2.5999999999999995E-2</c:v>
                </c:pt>
                <c:pt idx="26" formatCode="General">
                  <c:v>3.4299999999999997E-2</c:v>
                </c:pt>
                <c:pt idx="27" formatCode="General">
                  <c:v>4.3600000000000014E-2</c:v>
                </c:pt>
                <c:pt idx="28" formatCode="General">
                  <c:v>5.3199999999999997E-2</c:v>
                </c:pt>
                <c:pt idx="29" formatCode="General">
                  <c:v>6.2399999999999983E-2</c:v>
                </c:pt>
                <c:pt idx="30" formatCode="General">
                  <c:v>7.0300000000000029E-2</c:v>
                </c:pt>
                <c:pt idx="31" formatCode="General">
                  <c:v>7.6100000000000001E-2</c:v>
                </c:pt>
                <c:pt idx="32" formatCode="General">
                  <c:v>7.9299999999999982E-2</c:v>
                </c:pt>
                <c:pt idx="33" formatCode="General">
                  <c:v>7.9300000000000037E-2</c:v>
                </c:pt>
                <c:pt idx="34" formatCode="General">
                  <c:v>7.6099999999999945E-2</c:v>
                </c:pt>
                <c:pt idx="35" formatCode="General">
                  <c:v>7.0300000000000029E-2</c:v>
                </c:pt>
                <c:pt idx="36" formatCode="General">
                  <c:v>6.2400000000000011E-2</c:v>
                </c:pt>
                <c:pt idx="37" formatCode="General">
                  <c:v>5.3200000000000025E-2</c:v>
                </c:pt>
                <c:pt idx="38" formatCode="General">
                  <c:v>4.3599999999999972E-2</c:v>
                </c:pt>
                <c:pt idx="39" formatCode="General">
                  <c:v>3.4299999999999997E-2</c:v>
                </c:pt>
                <c:pt idx="40" formatCode="General">
                  <c:v>2.6000000000000023E-2</c:v>
                </c:pt>
                <c:pt idx="41" formatCode="General">
                  <c:v>1.8899999999999917E-2</c:v>
                </c:pt>
                <c:pt idx="42">
                  <c:v>1.3100000000000001E-2</c:v>
                </c:pt>
                <c:pt idx="43">
                  <c:v>8.900000000000019E-3</c:v>
                </c:pt>
                <c:pt idx="44">
                  <c:v>5.7000000000000384E-3</c:v>
                </c:pt>
                <c:pt idx="45">
                  <c:v>3.4999999999999476E-3</c:v>
                </c:pt>
                <c:pt idx="46">
                  <c:v>2.0999999999999908E-3</c:v>
                </c:pt>
                <c:pt idx="47">
                  <c:v>1.3000000000000789E-3</c:v>
                </c:pt>
                <c:pt idx="48">
                  <c:v>5.9999999999993392E-4</c:v>
                </c:pt>
                <c:pt idx="49">
                  <c:v>4.0000000000006697E-4</c:v>
                </c:pt>
                <c:pt idx="50">
                  <c:v>9.9999999999988987E-5</c:v>
                </c:pt>
                <c:pt idx="51">
                  <c:v>9.9999999999988987E-5</c:v>
                </c:pt>
                <c:pt idx="52">
                  <c:v>9.9999999999988987E-5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54D-406E-938D-2C09870FEDCA}"/>
            </c:ext>
          </c:extLst>
        </c:ser>
        <c:ser>
          <c:idx val="1"/>
          <c:order val="1"/>
          <c:tx>
            <c:strRef>
              <c:f>'3ii'!$C$3</c:f>
              <c:strCache>
                <c:ptCount val="1"/>
                <c:pt idx="0">
                  <c:v>Asset B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'3ii'!$A$4:$A$63</c:f>
              <c:numCache>
                <c:formatCode>0.0%</c:formatCode>
                <c:ptCount val="60"/>
                <c:pt idx="0">
                  <c:v>-0.29499999999999998</c:v>
                </c:pt>
                <c:pt idx="1">
                  <c:v>-0.28499999999999998</c:v>
                </c:pt>
                <c:pt idx="2">
                  <c:v>-0.27499999999999997</c:v>
                </c:pt>
                <c:pt idx="3">
                  <c:v>-0.26499999999999996</c:v>
                </c:pt>
                <c:pt idx="4">
                  <c:v>-0.25499999999999995</c:v>
                </c:pt>
                <c:pt idx="5">
                  <c:v>-0.24499999999999994</c:v>
                </c:pt>
                <c:pt idx="6">
                  <c:v>-0.23499999999999993</c:v>
                </c:pt>
                <c:pt idx="7">
                  <c:v>-0.22499999999999992</c:v>
                </c:pt>
                <c:pt idx="8">
                  <c:v>-0.21499999999999991</c:v>
                </c:pt>
                <c:pt idx="9">
                  <c:v>-0.2049999999999999</c:v>
                </c:pt>
                <c:pt idx="10">
                  <c:v>-0.1949999999999999</c:v>
                </c:pt>
                <c:pt idx="11">
                  <c:v>-0.18499999999999989</c:v>
                </c:pt>
                <c:pt idx="12">
                  <c:v>-0.17499999999999988</c:v>
                </c:pt>
                <c:pt idx="13">
                  <c:v>-0.16499999999999987</c:v>
                </c:pt>
                <c:pt idx="14">
                  <c:v>-0.15499999999999986</c:v>
                </c:pt>
                <c:pt idx="15">
                  <c:v>-0.14499999999999985</c:v>
                </c:pt>
                <c:pt idx="16">
                  <c:v>-0.13499999999999984</c:v>
                </c:pt>
                <c:pt idx="17">
                  <c:v>-0.12499999999999985</c:v>
                </c:pt>
                <c:pt idx="18">
                  <c:v>-0.11499999999999985</c:v>
                </c:pt>
                <c:pt idx="19">
                  <c:v>-0.10499999999999986</c:v>
                </c:pt>
                <c:pt idx="20">
                  <c:v>-9.4999999999999862E-2</c:v>
                </c:pt>
                <c:pt idx="21">
                  <c:v>-8.4999999999999867E-2</c:v>
                </c:pt>
                <c:pt idx="22">
                  <c:v>-7.4999999999999872E-2</c:v>
                </c:pt>
                <c:pt idx="23">
                  <c:v>-6.4999999999999877E-2</c:v>
                </c:pt>
                <c:pt idx="24">
                  <c:v>-5.4999999999999875E-2</c:v>
                </c:pt>
                <c:pt idx="25">
                  <c:v>-4.4999999999999873E-2</c:v>
                </c:pt>
                <c:pt idx="26">
                  <c:v>-3.4999999999999871E-2</c:v>
                </c:pt>
                <c:pt idx="27">
                  <c:v>-2.499999999999987E-2</c:v>
                </c:pt>
                <c:pt idx="28">
                  <c:v>-1.4999999999999869E-2</c:v>
                </c:pt>
                <c:pt idx="29">
                  <c:v>-4.9999999999998691E-3</c:v>
                </c:pt>
                <c:pt idx="30">
                  <c:v>5.0000000000001311E-3</c:v>
                </c:pt>
                <c:pt idx="31">
                  <c:v>1.5000000000000131E-2</c:v>
                </c:pt>
                <c:pt idx="32">
                  <c:v>2.5000000000000133E-2</c:v>
                </c:pt>
                <c:pt idx="33">
                  <c:v>3.5000000000000135E-2</c:v>
                </c:pt>
                <c:pt idx="34">
                  <c:v>4.5000000000000137E-2</c:v>
                </c:pt>
                <c:pt idx="35">
                  <c:v>5.5000000000000139E-2</c:v>
                </c:pt>
                <c:pt idx="36">
                  <c:v>6.5000000000000141E-2</c:v>
                </c:pt>
                <c:pt idx="37">
                  <c:v>7.5000000000000136E-2</c:v>
                </c:pt>
                <c:pt idx="38">
                  <c:v>8.5000000000000131E-2</c:v>
                </c:pt>
                <c:pt idx="39">
                  <c:v>9.5000000000000126E-2</c:v>
                </c:pt>
                <c:pt idx="40">
                  <c:v>0.10500000000000012</c:v>
                </c:pt>
                <c:pt idx="41">
                  <c:v>0.11500000000000012</c:v>
                </c:pt>
                <c:pt idx="42">
                  <c:v>0.12500000000000011</c:v>
                </c:pt>
                <c:pt idx="43">
                  <c:v>0.13500000000000012</c:v>
                </c:pt>
                <c:pt idx="44">
                  <c:v>0.14500000000000013</c:v>
                </c:pt>
                <c:pt idx="45">
                  <c:v>0.15500000000000014</c:v>
                </c:pt>
                <c:pt idx="46">
                  <c:v>0.16500000000000015</c:v>
                </c:pt>
                <c:pt idx="47">
                  <c:v>0.17500000000000016</c:v>
                </c:pt>
                <c:pt idx="48">
                  <c:v>0.18500000000000016</c:v>
                </c:pt>
                <c:pt idx="49">
                  <c:v>0.19500000000000017</c:v>
                </c:pt>
                <c:pt idx="50">
                  <c:v>0.20500000000000018</c:v>
                </c:pt>
                <c:pt idx="51">
                  <c:v>0.21500000000000019</c:v>
                </c:pt>
                <c:pt idx="52">
                  <c:v>0.2250000000000002</c:v>
                </c:pt>
                <c:pt idx="53">
                  <c:v>0.23500000000000021</c:v>
                </c:pt>
                <c:pt idx="54">
                  <c:v>0.24500000000000022</c:v>
                </c:pt>
                <c:pt idx="55">
                  <c:v>0.25500000000000023</c:v>
                </c:pt>
                <c:pt idx="56">
                  <c:v>0.26500000000000024</c:v>
                </c:pt>
                <c:pt idx="57">
                  <c:v>0.27500000000000024</c:v>
                </c:pt>
                <c:pt idx="58">
                  <c:v>0.28500000000000025</c:v>
                </c:pt>
                <c:pt idx="59">
                  <c:v>0.29500000000000026</c:v>
                </c:pt>
              </c:numCache>
            </c:numRef>
          </c:xVal>
          <c:yVal>
            <c:numRef>
              <c:f>'3ii'!$C$4:$C$63</c:f>
              <c:numCache>
                <c:formatCode>General</c:formatCode>
                <c:ptCount val="60"/>
                <c:pt idx="0">
                  <c:v>4.0000000000000002E-4</c:v>
                </c:pt>
                <c:pt idx="1">
                  <c:v>7.000000000000001E-4</c:v>
                </c:pt>
                <c:pt idx="2">
                  <c:v>5.9999999999999984E-4</c:v>
                </c:pt>
                <c:pt idx="3">
                  <c:v>6.9999999999999988E-4</c:v>
                </c:pt>
                <c:pt idx="4">
                  <c:v>9.0000000000000019E-4</c:v>
                </c:pt>
                <c:pt idx="5">
                  <c:v>1E-3</c:v>
                </c:pt>
                <c:pt idx="6">
                  <c:v>1.1000000000000003E-3</c:v>
                </c:pt>
                <c:pt idx="7">
                  <c:v>1.2999999999999999E-3</c:v>
                </c:pt>
                <c:pt idx="8">
                  <c:v>1.5000000000000005E-3</c:v>
                </c:pt>
                <c:pt idx="9">
                  <c:v>1.7000000000000001E-3</c:v>
                </c:pt>
                <c:pt idx="10">
                  <c:v>2.0999999999999994E-3</c:v>
                </c:pt>
                <c:pt idx="11">
                  <c:v>2.3E-3</c:v>
                </c:pt>
                <c:pt idx="12">
                  <c:v>2.5999999999999981E-3</c:v>
                </c:pt>
                <c:pt idx="13">
                  <c:v>3.1000000000000021E-3</c:v>
                </c:pt>
                <c:pt idx="14">
                  <c:v>3.4000000000000002E-3</c:v>
                </c:pt>
                <c:pt idx="15">
                  <c:v>4.0999999999999995E-3</c:v>
                </c:pt>
                <c:pt idx="16">
                  <c:v>4.3999999999999977E-3</c:v>
                </c:pt>
                <c:pt idx="17">
                  <c:v>5.2999999999999992E-3</c:v>
                </c:pt>
                <c:pt idx="18">
                  <c:v>5.7999999999999996E-3</c:v>
                </c:pt>
                <c:pt idx="19">
                  <c:v>6.6000000000000017E-3</c:v>
                </c:pt>
                <c:pt idx="20">
                  <c:v>7.6000000000000026E-3</c:v>
                </c:pt>
                <c:pt idx="21">
                  <c:v>8.4999999999999937E-3</c:v>
                </c:pt>
                <c:pt idx="22">
                  <c:v>9.7000000000000003E-3</c:v>
                </c:pt>
                <c:pt idx="23">
                  <c:v>1.0700000000000001E-2</c:v>
                </c:pt>
                <c:pt idx="24">
                  <c:v>1.2000000000000011E-2</c:v>
                </c:pt>
                <c:pt idx="25">
                  <c:v>1.3599999999999987E-2</c:v>
                </c:pt>
                <c:pt idx="26">
                  <c:v>1.5000000000000013E-2</c:v>
                </c:pt>
                <c:pt idx="27">
                  <c:v>1.6699999999999993E-2</c:v>
                </c:pt>
                <c:pt idx="28">
                  <c:v>1.84E-2</c:v>
                </c:pt>
                <c:pt idx="29">
                  <c:v>2.0400000000000001E-2</c:v>
                </c:pt>
                <c:pt idx="30">
                  <c:v>2.2199999999999998E-2</c:v>
                </c:pt>
                <c:pt idx="31">
                  <c:v>2.4400000000000005E-2</c:v>
                </c:pt>
                <c:pt idx="32">
                  <c:v>2.6500000000000024E-2</c:v>
                </c:pt>
                <c:pt idx="33">
                  <c:v>2.8699999999999948E-2</c:v>
                </c:pt>
                <c:pt idx="34">
                  <c:v>3.0900000000000039E-2</c:v>
                </c:pt>
                <c:pt idx="35">
                  <c:v>3.2999999999999974E-2</c:v>
                </c:pt>
                <c:pt idx="36">
                  <c:v>3.5200000000000009E-2</c:v>
                </c:pt>
                <c:pt idx="37">
                  <c:v>3.7200000000000011E-2</c:v>
                </c:pt>
                <c:pt idx="38">
                  <c:v>3.8999999999999979E-2</c:v>
                </c:pt>
                <c:pt idx="39">
                  <c:v>4.0700000000000014E-2</c:v>
                </c:pt>
                <c:pt idx="40">
                  <c:v>4.1900000000000048E-2</c:v>
                </c:pt>
                <c:pt idx="41">
                  <c:v>4.2899999999999938E-2</c:v>
                </c:pt>
                <c:pt idx="42" formatCode="0.0000">
                  <c:v>4.3300000000000005E-2</c:v>
                </c:pt>
                <c:pt idx="43" formatCode="0.0000">
                  <c:v>4.3399999999999994E-2</c:v>
                </c:pt>
                <c:pt idx="44" formatCode="0.0000">
                  <c:v>4.280000000000006E-2</c:v>
                </c:pt>
                <c:pt idx="45" formatCode="0.0000">
                  <c:v>4.159999999999997E-2</c:v>
                </c:pt>
                <c:pt idx="46" formatCode="0.0000">
                  <c:v>3.9899999999999936E-2</c:v>
                </c:pt>
                <c:pt idx="47" formatCode="0.0000">
                  <c:v>3.73E-2</c:v>
                </c:pt>
                <c:pt idx="48" formatCode="0.0000">
                  <c:v>3.4200000000000008E-2</c:v>
                </c:pt>
                <c:pt idx="49" formatCode="0.0000">
                  <c:v>3.080000000000005E-2</c:v>
                </c:pt>
                <c:pt idx="50" formatCode="0.0000">
                  <c:v>2.6599999999999957E-2</c:v>
                </c:pt>
                <c:pt idx="51" formatCode="0.0000">
                  <c:v>2.2299999999999986E-2</c:v>
                </c:pt>
                <c:pt idx="52" formatCode="0.0000">
                  <c:v>1.7900000000000027E-2</c:v>
                </c:pt>
                <c:pt idx="53" formatCode="0.0000">
                  <c:v>1.3600000000000056E-2</c:v>
                </c:pt>
                <c:pt idx="54" formatCode="0.0000">
                  <c:v>9.4999999999999529E-3</c:v>
                </c:pt>
                <c:pt idx="55" formatCode="0.0000">
                  <c:v>6.0999999999999943E-3</c:v>
                </c:pt>
                <c:pt idx="56" formatCode="0.0000">
                  <c:v>3.6000000000000476E-3</c:v>
                </c:pt>
                <c:pt idx="57" formatCode="0.0000">
                  <c:v>1.5999999999999348E-3</c:v>
                </c:pt>
                <c:pt idx="58" formatCode="0.0000">
                  <c:v>6.0000000000004494E-4</c:v>
                </c:pt>
                <c:pt idx="59" formatCode="0.0000">
                  <c:v>9.9999999999988987E-5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F4B-4105-BFF8-5FE0993BEB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8237688"/>
        <c:axId val="668235064"/>
      </c:scatterChart>
      <c:valAx>
        <c:axId val="668237688"/>
        <c:scaling>
          <c:orientation val="minMax"/>
          <c:max val="0.30000000000000004"/>
          <c:min val="-0.30000000000000004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Annual return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8235064"/>
        <c:crosses val="autoZero"/>
        <c:crossBetween val="midCat"/>
      </c:valAx>
      <c:valAx>
        <c:axId val="6682350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PDF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8237688"/>
        <c:crossesAt val="-0.30000000000000004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200025</xdr:colOff>
      <xdr:row>5</xdr:row>
      <xdr:rowOff>76200</xdr:rowOff>
    </xdr:from>
    <xdr:to>
      <xdr:col>20</xdr:col>
      <xdr:colOff>466725</xdr:colOff>
      <xdr:row>25</xdr:row>
      <xdr:rowOff>52387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2059E12-EF80-47A5-A94E-D06FB0EB917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371475</xdr:colOff>
      <xdr:row>2</xdr:row>
      <xdr:rowOff>19050</xdr:rowOff>
    </xdr:from>
    <xdr:to>
      <xdr:col>24</xdr:col>
      <xdr:colOff>28575</xdr:colOff>
      <xdr:row>21</xdr:row>
      <xdr:rowOff>185737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AB534FB-43AB-42FD-84D6-E362D539FDC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95250</xdr:colOff>
      <xdr:row>3</xdr:row>
      <xdr:rowOff>90487</xdr:rowOff>
    </xdr:from>
    <xdr:to>
      <xdr:col>14</xdr:col>
      <xdr:colOff>171450</xdr:colOff>
      <xdr:row>22</xdr:row>
      <xdr:rowOff>66675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588D9E9-2305-4283-AFEA-AFF0E17846F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54771C-256E-44E7-AFAC-8207303CE193}">
  <dimension ref="B2:C22"/>
  <sheetViews>
    <sheetView workbookViewId="0"/>
  </sheetViews>
  <sheetFormatPr defaultRowHeight="15" x14ac:dyDescent="0.25"/>
  <cols>
    <col min="2" max="2" width="22.42578125" bestFit="1" customWidth="1"/>
    <col min="3" max="3" width="10.85546875" customWidth="1"/>
  </cols>
  <sheetData>
    <row r="2" spans="2:3" x14ac:dyDescent="0.25">
      <c r="B2" s="12" t="s">
        <v>129</v>
      </c>
    </row>
    <row r="4" spans="2:3" x14ac:dyDescent="0.25">
      <c r="B4" s="12" t="s">
        <v>65</v>
      </c>
    </row>
    <row r="5" spans="2:3" x14ac:dyDescent="0.25">
      <c r="B5" s="18" t="s">
        <v>66</v>
      </c>
      <c r="C5" s="18"/>
    </row>
    <row r="6" spans="2:3" x14ac:dyDescent="0.25">
      <c r="B6" t="s">
        <v>67</v>
      </c>
      <c r="C6" s="19"/>
    </row>
    <row r="7" spans="2:3" x14ac:dyDescent="0.25">
      <c r="B7" t="s">
        <v>68</v>
      </c>
      <c r="C7" s="19"/>
    </row>
    <row r="8" spans="2:3" x14ac:dyDescent="0.25">
      <c r="B8" t="s">
        <v>69</v>
      </c>
      <c r="C8" s="19"/>
    </row>
    <row r="9" spans="2:3" x14ac:dyDescent="0.25">
      <c r="B9" t="s">
        <v>70</v>
      </c>
      <c r="C9" s="20"/>
    </row>
    <row r="10" spans="2:3" x14ac:dyDescent="0.25">
      <c r="B10" s="21" t="s">
        <v>71</v>
      </c>
      <c r="C10" s="20"/>
    </row>
    <row r="12" spans="2:3" x14ac:dyDescent="0.25">
      <c r="B12" s="18" t="s">
        <v>72</v>
      </c>
    </row>
    <row r="13" spans="2:3" x14ac:dyDescent="0.25">
      <c r="B13" t="s">
        <v>73</v>
      </c>
      <c r="C13" s="22">
        <f>++C7*EXP(-C9*C8)</f>
        <v>0</v>
      </c>
    </row>
    <row r="14" spans="2:3" x14ac:dyDescent="0.25">
      <c r="B14" s="21" t="s">
        <v>74</v>
      </c>
      <c r="C14" s="15">
        <f>+C10*C8^0.5</f>
        <v>0</v>
      </c>
    </row>
    <row r="15" spans="2:3" x14ac:dyDescent="0.25">
      <c r="B15" t="s">
        <v>75</v>
      </c>
      <c r="C15" s="15" t="e">
        <f>++(LN(C6/C7)+(C9+C10*C10/2)*C8)/(C10*C8^0.5)</f>
        <v>#DIV/0!</v>
      </c>
    </row>
    <row r="16" spans="2:3" x14ac:dyDescent="0.25">
      <c r="B16" t="s">
        <v>76</v>
      </c>
      <c r="C16" s="15" t="e">
        <f>+C15-C14</f>
        <v>#DIV/0!</v>
      </c>
    </row>
    <row r="17" spans="2:3" x14ac:dyDescent="0.25">
      <c r="B17" s="21" t="s">
        <v>77</v>
      </c>
      <c r="C17" s="15" t="e">
        <f>_xlfn.NORM.DIST(C15,0,1,TRUE)</f>
        <v>#DIV/0!</v>
      </c>
    </row>
    <row r="18" spans="2:3" x14ac:dyDescent="0.25">
      <c r="B18" s="21" t="s">
        <v>78</v>
      </c>
      <c r="C18" s="15" t="e">
        <f>_xlfn.NORM.DIST(C16,0,1,TRUE)</f>
        <v>#DIV/0!</v>
      </c>
    </row>
    <row r="20" spans="2:3" x14ac:dyDescent="0.25">
      <c r="B20" s="12" t="s">
        <v>79</v>
      </c>
    </row>
    <row r="21" spans="2:3" x14ac:dyDescent="0.25">
      <c r="B21" s="21" t="s">
        <v>80</v>
      </c>
      <c r="C21" s="4" t="e">
        <f>(C17-1)*C6-C18*C13+C13</f>
        <v>#DIV/0!</v>
      </c>
    </row>
    <row r="22" spans="2:3" x14ac:dyDescent="0.25">
      <c r="B22" s="21" t="s">
        <v>81</v>
      </c>
      <c r="C22" s="4" t="e">
        <f>C17*C6-C18*C13</f>
        <v>#DIV/0!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C71EE5-BE58-47BD-87C7-1A723F59608E}">
  <sheetPr>
    <tabColor theme="5" tint="0.79998168889431442"/>
  </sheetPr>
  <dimension ref="B2"/>
  <sheetViews>
    <sheetView workbookViewId="0"/>
  </sheetViews>
  <sheetFormatPr defaultRowHeight="15" x14ac:dyDescent="0.25"/>
  <sheetData>
    <row r="2" spans="2:2" x14ac:dyDescent="0.25">
      <c r="B2" t="s">
        <v>104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9ACFD7-99E0-44A2-886B-A0D5B948DFC5}">
  <sheetPr>
    <tabColor theme="5" tint="0.79998168889431442"/>
  </sheetPr>
  <dimension ref="C2:J25"/>
  <sheetViews>
    <sheetView workbookViewId="0"/>
  </sheetViews>
  <sheetFormatPr defaultRowHeight="15" x14ac:dyDescent="0.25"/>
  <sheetData>
    <row r="2" spans="3:10" x14ac:dyDescent="0.25">
      <c r="D2" t="s">
        <v>0</v>
      </c>
      <c r="E2" s="4">
        <f>5/3</f>
        <v>1.6666666666666667</v>
      </c>
      <c r="G2" s="1"/>
    </row>
    <row r="4" spans="3:10" x14ac:dyDescent="0.25">
      <c r="D4" t="s">
        <v>3</v>
      </c>
      <c r="E4" t="s">
        <v>2</v>
      </c>
      <c r="F4" t="s">
        <v>7</v>
      </c>
    </row>
    <row r="5" spans="3:10" x14ac:dyDescent="0.25">
      <c r="D5">
        <v>0.15</v>
      </c>
      <c r="E5">
        <v>0.2</v>
      </c>
      <c r="F5">
        <v>0.25</v>
      </c>
    </row>
    <row r="6" spans="3:10" x14ac:dyDescent="0.25">
      <c r="C6" t="s">
        <v>1</v>
      </c>
      <c r="D6" t="s">
        <v>4</v>
      </c>
      <c r="E6" t="s">
        <v>5</v>
      </c>
      <c r="F6" t="s">
        <v>6</v>
      </c>
    </row>
    <row r="7" spans="3:10" x14ac:dyDescent="0.25">
      <c r="C7" s="2">
        <v>0.01</v>
      </c>
      <c r="D7" s="24">
        <f t="shared" ref="D7:F25" si="0">1/(2*$E$2)-SQRT(D$5^2 - $C7^2)</f>
        <v>0.15033370452904232</v>
      </c>
      <c r="E7" s="24">
        <f t="shared" si="0"/>
        <v>0.10025015644561819</v>
      </c>
      <c r="F7" s="24">
        <f t="shared" si="0"/>
        <v>5.0200080064064068E-2</v>
      </c>
      <c r="H7" s="16" t="s">
        <v>105</v>
      </c>
      <c r="I7" s="1"/>
      <c r="J7" s="1"/>
    </row>
    <row r="8" spans="3:10" x14ac:dyDescent="0.25">
      <c r="C8" s="2">
        <f>C7+0.005</f>
        <v>1.4999999999999999E-2</v>
      </c>
      <c r="D8" s="24">
        <f t="shared" si="0"/>
        <v>0.150751884434007</v>
      </c>
      <c r="E8" s="24">
        <f t="shared" si="0"/>
        <v>0.10056329324820867</v>
      </c>
      <c r="F8" s="24">
        <f t="shared" si="0"/>
        <v>5.0450405730644382E-2</v>
      </c>
      <c r="H8" s="25" t="s">
        <v>106</v>
      </c>
      <c r="I8" s="1"/>
      <c r="J8" s="1"/>
    </row>
    <row r="9" spans="3:10" x14ac:dyDescent="0.25">
      <c r="C9" s="2">
        <f t="shared" ref="C9:C25" si="1">C8+0.005</f>
        <v>0.02</v>
      </c>
      <c r="D9" s="24">
        <f t="shared" si="0"/>
        <v>0.15133931252681493</v>
      </c>
      <c r="E9" s="24">
        <f t="shared" si="0"/>
        <v>0.10100251257867598</v>
      </c>
      <c r="F9" s="24">
        <f t="shared" si="0"/>
        <v>5.080128411245774E-2</v>
      </c>
      <c r="H9" s="25" t="s">
        <v>107</v>
      </c>
      <c r="I9" s="1"/>
      <c r="J9" s="1"/>
    </row>
    <row r="10" spans="3:10" x14ac:dyDescent="0.25">
      <c r="C10" s="2">
        <f t="shared" si="1"/>
        <v>2.5000000000000001E-2</v>
      </c>
      <c r="D10" s="24">
        <f t="shared" si="0"/>
        <v>0.15209800542250959</v>
      </c>
      <c r="E10" s="24">
        <f t="shared" si="0"/>
        <v>0.10156865167015566</v>
      </c>
      <c r="F10" s="24">
        <f t="shared" si="0"/>
        <v>5.1253140723344998E-2</v>
      </c>
      <c r="H10" s="25" t="s">
        <v>108</v>
      </c>
      <c r="I10" s="1"/>
      <c r="J10" s="1"/>
    </row>
    <row r="11" spans="3:10" x14ac:dyDescent="0.25">
      <c r="C11" s="2">
        <f t="shared" si="1"/>
        <v>3.0000000000000002E-2</v>
      </c>
      <c r="D11" s="24">
        <f t="shared" si="0"/>
        <v>0.1530306154330093</v>
      </c>
      <c r="E11" s="24">
        <f t="shared" si="0"/>
        <v>0.10226280066714807</v>
      </c>
      <c r="F11" s="24">
        <f t="shared" si="0"/>
        <v>5.1806527080182851E-2</v>
      </c>
      <c r="H11" s="1"/>
      <c r="I11" s="1"/>
      <c r="J11" s="1"/>
    </row>
    <row r="12" spans="3:10" x14ac:dyDescent="0.25">
      <c r="C12" s="2">
        <f t="shared" si="1"/>
        <v>3.5000000000000003E-2</v>
      </c>
      <c r="D12" s="24">
        <f t="shared" si="0"/>
        <v>0.15414047854185178</v>
      </c>
      <c r="E12" s="24">
        <f t="shared" si="0"/>
        <v>0.1030863133248478</v>
      </c>
      <c r="F12" s="24">
        <f t="shared" si="0"/>
        <v>5.246212411026871E-2</v>
      </c>
      <c r="H12" s="1"/>
      <c r="I12" s="1"/>
      <c r="J12" s="1"/>
    </row>
    <row r="13" spans="3:10" x14ac:dyDescent="0.25">
      <c r="C13" s="2">
        <f t="shared" si="1"/>
        <v>0.04</v>
      </c>
      <c r="D13" s="24">
        <f t="shared" si="0"/>
        <v>0.1554316770519904</v>
      </c>
      <c r="E13" s="24">
        <f t="shared" si="0"/>
        <v>0.10404082057734571</v>
      </c>
      <c r="F13" s="24">
        <f t="shared" si="0"/>
        <v>5.3220746414938652E-2</v>
      </c>
      <c r="H13" s="1"/>
      <c r="I13" s="1"/>
      <c r="J13" s="1"/>
    </row>
    <row r="14" spans="3:10" x14ac:dyDescent="0.25">
      <c r="C14" s="2">
        <f t="shared" si="1"/>
        <v>4.4999999999999998E-2</v>
      </c>
      <c r="D14" s="24">
        <f t="shared" si="0"/>
        <v>0.15690911978745814</v>
      </c>
      <c r="E14" s="24">
        <f t="shared" si="0"/>
        <v>0.10512824730094919</v>
      </c>
      <c r="F14" s="24">
        <f t="shared" si="0"/>
        <v>5.4083347452841241E-2</v>
      </c>
      <c r="H14" s="1"/>
      <c r="I14" s="1"/>
      <c r="J14" s="1"/>
    </row>
    <row r="15" spans="3:10" x14ac:dyDescent="0.25">
      <c r="C15" s="2">
        <f t="shared" si="1"/>
        <v>4.9999999999999996E-2</v>
      </c>
      <c r="D15" s="24">
        <f t="shared" si="0"/>
        <v>0.15857864376269049</v>
      </c>
      <c r="E15" s="24">
        <f t="shared" si="0"/>
        <v>0.10635083268962914</v>
      </c>
      <c r="F15" s="24">
        <f t="shared" si="0"/>
        <v>5.505102572168219E-2</v>
      </c>
      <c r="H15" s="1"/>
      <c r="I15" s="1"/>
      <c r="J15" s="1"/>
    </row>
    <row r="16" spans="3:10" x14ac:dyDescent="0.25">
      <c r="C16" s="2">
        <f t="shared" si="1"/>
        <v>5.4999999999999993E-2</v>
      </c>
      <c r="D16" s="24">
        <f t="shared" si="0"/>
        <v>0.16044714263047136</v>
      </c>
      <c r="E16" s="24">
        <f t="shared" si="0"/>
        <v>0.10771115476970586</v>
      </c>
      <c r="F16" s="24">
        <f t="shared" si="0"/>
        <v>5.6125032034856026E-2</v>
      </c>
      <c r="H16" s="1"/>
      <c r="I16" s="1"/>
      <c r="J16" s="1"/>
    </row>
    <row r="17" spans="3:10" x14ac:dyDescent="0.25">
      <c r="C17" s="2">
        <f t="shared" si="1"/>
        <v>5.9999999999999991E-2</v>
      </c>
      <c r="D17" s="24">
        <f t="shared" si="0"/>
        <v>0.16252272915132479</v>
      </c>
      <c r="E17" s="24">
        <f t="shared" si="0"/>
        <v>0.10921215971661083</v>
      </c>
      <c r="F17" s="24">
        <f t="shared" si="0"/>
        <v>5.730677800976805E-2</v>
      </c>
      <c r="H17" s="1"/>
      <c r="I17" s="1"/>
      <c r="J17" s="1"/>
    </row>
    <row r="18" spans="3:10" x14ac:dyDescent="0.25">
      <c r="C18" s="2">
        <f t="shared" si="1"/>
        <v>6.4999999999999988E-2</v>
      </c>
      <c r="D18" s="24">
        <f t="shared" si="0"/>
        <v>0.16481494165404226</v>
      </c>
      <c r="E18" s="24">
        <f t="shared" si="0"/>
        <v>0.11085719680622261</v>
      </c>
      <c r="F18" s="24">
        <f t="shared" si="0"/>
        <v>5.8597845908533758E-2</v>
      </c>
      <c r="H18" s="1"/>
      <c r="I18" s="1"/>
      <c r="J18" s="1"/>
    </row>
    <row r="19" spans="3:10" x14ac:dyDescent="0.25">
      <c r="C19" s="2">
        <f t="shared" si="1"/>
        <v>6.9999999999999993E-2</v>
      </c>
      <c r="D19" s="24">
        <f t="shared" si="0"/>
        <v>0.167335008385784</v>
      </c>
      <c r="E19" s="24">
        <f t="shared" si="0"/>
        <v>0.11265006004804803</v>
      </c>
      <c r="F19" s="24">
        <f t="shared" si="0"/>
        <v>0.06</v>
      </c>
      <c r="H19" s="1"/>
      <c r="I19" s="1"/>
      <c r="J19" s="1"/>
    </row>
    <row r="20" spans="3:10" x14ac:dyDescent="0.25">
      <c r="C20" s="2">
        <f t="shared" si="1"/>
        <v>7.4999999999999997E-2</v>
      </c>
      <c r="D20" s="24">
        <f t="shared" si="0"/>
        <v>0.17009618943233418</v>
      </c>
      <c r="E20" s="24">
        <f t="shared" si="0"/>
        <v>0.11459503782260838</v>
      </c>
      <c r="F20" s="24">
        <f t="shared" si="0"/>
        <v>6.1515199645763574E-2</v>
      </c>
      <c r="H20" s="1"/>
      <c r="I20" s="1"/>
      <c r="J20" s="1"/>
    </row>
    <row r="21" spans="3:10" x14ac:dyDescent="0.25">
      <c r="C21" s="2">
        <f t="shared" si="1"/>
        <v>0.08</v>
      </c>
      <c r="D21" s="24">
        <f t="shared" si="0"/>
        <v>0.1731142245955048</v>
      </c>
      <c r="E21" s="24">
        <f t="shared" si="0"/>
        <v>0.11669697220176636</v>
      </c>
      <c r="F21" s="24">
        <f t="shared" si="0"/>
        <v>6.3145614353459778E-2</v>
      </c>
      <c r="H21" s="1"/>
      <c r="I21" s="1"/>
      <c r="J21" s="1"/>
    </row>
    <row r="22" spans="3:10" x14ac:dyDescent="0.25">
      <c r="C22" s="2">
        <f t="shared" si="1"/>
        <v>8.5000000000000006E-2</v>
      </c>
      <c r="D22" s="24">
        <f t="shared" si="0"/>
        <v>0.17640792905691727</v>
      </c>
      <c r="E22" s="24">
        <f t="shared" si="0"/>
        <v>0.11896133009768325</v>
      </c>
      <c r="F22" s="24">
        <f t="shared" si="0"/>
        <v>6.4893641089825038E-2</v>
      </c>
      <c r="H22" s="1"/>
      <c r="I22" s="1"/>
      <c r="J22" s="1"/>
    </row>
    <row r="23" spans="3:10" x14ac:dyDescent="0.25">
      <c r="C23" s="2">
        <f t="shared" si="1"/>
        <v>9.0000000000000011E-2</v>
      </c>
      <c r="D23" s="24">
        <f t="shared" si="0"/>
        <v>0.18</v>
      </c>
      <c r="E23" s="24">
        <f t="shared" si="0"/>
        <v>0.12139428900508245</v>
      </c>
      <c r="F23" s="24">
        <f t="shared" si="0"/>
        <v>6.6761924206187984E-2</v>
      </c>
      <c r="H23" s="1"/>
      <c r="I23" s="1"/>
      <c r="J23" s="1"/>
    </row>
    <row r="24" spans="3:10" x14ac:dyDescent="0.25">
      <c r="C24" s="2">
        <f t="shared" si="1"/>
        <v>9.5000000000000015E-2</v>
      </c>
      <c r="D24" s="24">
        <f t="shared" si="0"/>
        <v>0.18391813233756102</v>
      </c>
      <c r="E24" s="24">
        <f t="shared" si="0"/>
        <v>0.12400284093201958</v>
      </c>
      <c r="F24" s="24">
        <f t="shared" si="0"/>
        <v>6.8753378403056453E-2</v>
      </c>
      <c r="H24" s="1"/>
      <c r="I24" s="1"/>
      <c r="J24" s="1"/>
    </row>
    <row r="25" spans="3:10" x14ac:dyDescent="0.25">
      <c r="C25" s="2">
        <f t="shared" si="1"/>
        <v>0.10000000000000002</v>
      </c>
      <c r="D25" s="24">
        <f t="shared" si="0"/>
        <v>0.18819660112501052</v>
      </c>
      <c r="E25" s="24">
        <f t="shared" si="0"/>
        <v>0.12679491924311223</v>
      </c>
      <c r="F25" s="24">
        <f t="shared" si="0"/>
        <v>7.0871215252207992E-2</v>
      </c>
      <c r="H25" s="1"/>
      <c r="I25" s="1"/>
      <c r="J25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92CD4-20DD-47E1-9078-5A98334E9E4B}">
  <sheetPr>
    <tabColor theme="5" tint="0.79998168889431442"/>
  </sheetPr>
  <dimension ref="C2:L29"/>
  <sheetViews>
    <sheetView workbookViewId="0">
      <selection activeCell="L27" sqref="L27"/>
    </sheetView>
  </sheetViews>
  <sheetFormatPr defaultRowHeight="15" x14ac:dyDescent="0.25"/>
  <cols>
    <col min="7" max="7" width="11.5703125" bestFit="1" customWidth="1"/>
    <col min="8" max="10" width="10" bestFit="1" customWidth="1"/>
  </cols>
  <sheetData>
    <row r="2" spans="3:12" x14ac:dyDescent="0.25">
      <c r="D2" t="s">
        <v>0</v>
      </c>
      <c r="E2" s="4">
        <f>5/3</f>
        <v>1.6666666666666667</v>
      </c>
      <c r="G2" s="1"/>
    </row>
    <row r="4" spans="3:12" x14ac:dyDescent="0.25">
      <c r="D4" t="s">
        <v>3</v>
      </c>
      <c r="E4" t="s">
        <v>2</v>
      </c>
      <c r="F4" t="s">
        <v>7</v>
      </c>
      <c r="H4" t="s">
        <v>3</v>
      </c>
      <c r="I4" t="s">
        <v>2</v>
      </c>
      <c r="J4" t="s">
        <v>7</v>
      </c>
    </row>
    <row r="5" spans="3:12" x14ac:dyDescent="0.25">
      <c r="D5">
        <v>0.15</v>
      </c>
      <c r="E5">
        <v>0.2</v>
      </c>
      <c r="F5">
        <v>0.25</v>
      </c>
      <c r="H5">
        <v>0.15</v>
      </c>
      <c r="I5">
        <v>0.2</v>
      </c>
      <c r="J5">
        <v>0.25</v>
      </c>
    </row>
    <row r="6" spans="3:12" x14ac:dyDescent="0.25">
      <c r="C6" t="s">
        <v>1</v>
      </c>
      <c r="D6" t="s">
        <v>4</v>
      </c>
      <c r="E6" t="s">
        <v>5</v>
      </c>
      <c r="F6" t="s">
        <v>6</v>
      </c>
      <c r="H6" t="s">
        <v>8</v>
      </c>
      <c r="I6" t="s">
        <v>9</v>
      </c>
      <c r="J6" t="s">
        <v>10</v>
      </c>
    </row>
    <row r="7" spans="3:12" x14ac:dyDescent="0.25">
      <c r="C7" s="2">
        <v>0.01</v>
      </c>
      <c r="D7" s="3">
        <f t="shared" ref="D7:F25" si="0">1/(2*$E$2)-SQRT(D$5^2 - $C7^2)</f>
        <v>0.15033370452904232</v>
      </c>
      <c r="E7" s="3">
        <f t="shared" si="0"/>
        <v>0.10025015644561819</v>
      </c>
      <c r="F7" s="3">
        <f t="shared" si="0"/>
        <v>5.0200080064064068E-2</v>
      </c>
      <c r="H7" s="26">
        <f t="shared" ref="H7:H25" si="1">D7*(1-$E$2*D7) - $E$2*$C7^2</f>
        <v>0.11249999999999999</v>
      </c>
      <c r="I7" s="26">
        <f t="shared" ref="I7:I25" si="2">E7*(1-$E$2*E7) - $E$2*$C7^2</f>
        <v>8.3333333333333315E-2</v>
      </c>
      <c r="J7" s="26">
        <f t="shared" ref="J7:J25" si="3">F7*(1-$E$2*F7) - $E$2*$C7^2</f>
        <v>4.583333333333333E-2</v>
      </c>
      <c r="L7" s="25" t="s">
        <v>109</v>
      </c>
    </row>
    <row r="8" spans="3:12" x14ac:dyDescent="0.25">
      <c r="C8" s="2">
        <f>C7+0.005</f>
        <v>1.4999999999999999E-2</v>
      </c>
      <c r="D8" s="3">
        <f t="shared" si="0"/>
        <v>0.150751884434007</v>
      </c>
      <c r="E8" s="3">
        <f t="shared" si="0"/>
        <v>0.10056329324820867</v>
      </c>
      <c r="F8" s="3">
        <f t="shared" si="0"/>
        <v>5.0450405730644382E-2</v>
      </c>
      <c r="H8" s="26">
        <f t="shared" si="1"/>
        <v>0.11249999999999999</v>
      </c>
      <c r="I8" s="26">
        <f t="shared" si="2"/>
        <v>8.3333333333333329E-2</v>
      </c>
      <c r="J8" s="26">
        <f t="shared" si="3"/>
        <v>4.5833333333333323E-2</v>
      </c>
    </row>
    <row r="9" spans="3:12" x14ac:dyDescent="0.25">
      <c r="C9" s="2">
        <f t="shared" ref="C9:C25" si="4">C8+0.005</f>
        <v>0.02</v>
      </c>
      <c r="D9" s="3">
        <f t="shared" si="0"/>
        <v>0.15133931252681493</v>
      </c>
      <c r="E9" s="3">
        <f t="shared" si="0"/>
        <v>0.10100251257867598</v>
      </c>
      <c r="F9" s="3">
        <f t="shared" si="0"/>
        <v>5.080128411245774E-2</v>
      </c>
      <c r="H9" s="26">
        <f t="shared" si="1"/>
        <v>0.11249999999999999</v>
      </c>
      <c r="I9" s="26">
        <f t="shared" si="2"/>
        <v>8.3333333333333315E-2</v>
      </c>
      <c r="J9" s="26">
        <f t="shared" si="3"/>
        <v>4.5833333333333316E-2</v>
      </c>
    </row>
    <row r="10" spans="3:12" x14ac:dyDescent="0.25">
      <c r="C10" s="2">
        <f t="shared" si="4"/>
        <v>2.5000000000000001E-2</v>
      </c>
      <c r="D10" s="3">
        <f t="shared" si="0"/>
        <v>0.15209800542250959</v>
      </c>
      <c r="E10" s="3">
        <f t="shared" si="0"/>
        <v>0.10156865167015566</v>
      </c>
      <c r="F10" s="3">
        <f t="shared" si="0"/>
        <v>5.1253140723344998E-2</v>
      </c>
      <c r="H10" s="26">
        <f t="shared" si="1"/>
        <v>0.1125</v>
      </c>
      <c r="I10" s="26">
        <f t="shared" si="2"/>
        <v>8.3333333333333315E-2</v>
      </c>
      <c r="J10" s="26">
        <f t="shared" si="3"/>
        <v>4.5833333333333316E-2</v>
      </c>
    </row>
    <row r="11" spans="3:12" x14ac:dyDescent="0.25">
      <c r="C11" s="2">
        <f t="shared" si="4"/>
        <v>3.0000000000000002E-2</v>
      </c>
      <c r="D11" s="3">
        <f t="shared" si="0"/>
        <v>0.1530306154330093</v>
      </c>
      <c r="E11" s="3">
        <f t="shared" si="0"/>
        <v>0.10226280066714807</v>
      </c>
      <c r="F11" s="3">
        <f t="shared" si="0"/>
        <v>5.1806527080182851E-2</v>
      </c>
      <c r="H11" s="26">
        <f t="shared" si="1"/>
        <v>0.11249999999999998</v>
      </c>
      <c r="I11" s="26">
        <f t="shared" si="2"/>
        <v>8.3333333333333301E-2</v>
      </c>
      <c r="J11" s="26">
        <f t="shared" si="3"/>
        <v>4.5833333333333323E-2</v>
      </c>
    </row>
    <row r="12" spans="3:12" x14ac:dyDescent="0.25">
      <c r="C12" s="2">
        <f t="shared" si="4"/>
        <v>3.5000000000000003E-2</v>
      </c>
      <c r="D12" s="3">
        <f t="shared" si="0"/>
        <v>0.15414047854185178</v>
      </c>
      <c r="E12" s="3">
        <f t="shared" si="0"/>
        <v>0.1030863133248478</v>
      </c>
      <c r="F12" s="3">
        <f t="shared" si="0"/>
        <v>5.246212411026871E-2</v>
      </c>
      <c r="H12" s="26">
        <f t="shared" si="1"/>
        <v>0.11249999999999999</v>
      </c>
      <c r="I12" s="26">
        <f t="shared" si="2"/>
        <v>8.3333333333333315E-2</v>
      </c>
      <c r="J12" s="26">
        <f t="shared" si="3"/>
        <v>4.5833333333333316E-2</v>
      </c>
    </row>
    <row r="13" spans="3:12" x14ac:dyDescent="0.25">
      <c r="C13" s="2">
        <f t="shared" si="4"/>
        <v>0.04</v>
      </c>
      <c r="D13" s="3">
        <f t="shared" si="0"/>
        <v>0.1554316770519904</v>
      </c>
      <c r="E13" s="3">
        <f t="shared" si="0"/>
        <v>0.10404082057734571</v>
      </c>
      <c r="F13" s="3">
        <f t="shared" si="0"/>
        <v>5.3220746414938652E-2</v>
      </c>
      <c r="H13" s="26">
        <f t="shared" si="1"/>
        <v>0.1125</v>
      </c>
      <c r="I13" s="26">
        <f t="shared" si="2"/>
        <v>8.3333333333333315E-2</v>
      </c>
      <c r="J13" s="26">
        <f t="shared" si="3"/>
        <v>4.5833333333333309E-2</v>
      </c>
    </row>
    <row r="14" spans="3:12" x14ac:dyDescent="0.25">
      <c r="C14" s="2">
        <f t="shared" si="4"/>
        <v>4.4999999999999998E-2</v>
      </c>
      <c r="D14" s="3">
        <f t="shared" si="0"/>
        <v>0.15690911978745814</v>
      </c>
      <c r="E14" s="3">
        <f t="shared" si="0"/>
        <v>0.10512824730094919</v>
      </c>
      <c r="F14" s="3">
        <f t="shared" si="0"/>
        <v>5.4083347452841241E-2</v>
      </c>
      <c r="H14" s="26">
        <f t="shared" si="1"/>
        <v>0.11249999999999998</v>
      </c>
      <c r="I14" s="26">
        <f t="shared" si="2"/>
        <v>8.3333333333333301E-2</v>
      </c>
      <c r="J14" s="26">
        <f t="shared" si="3"/>
        <v>4.5833333333333323E-2</v>
      </c>
    </row>
    <row r="15" spans="3:12" x14ac:dyDescent="0.25">
      <c r="C15" s="2">
        <f t="shared" si="4"/>
        <v>4.9999999999999996E-2</v>
      </c>
      <c r="D15" s="3">
        <f t="shared" si="0"/>
        <v>0.15857864376269049</v>
      </c>
      <c r="E15" s="3">
        <f t="shared" si="0"/>
        <v>0.10635083268962914</v>
      </c>
      <c r="F15" s="3">
        <f t="shared" si="0"/>
        <v>5.505102572168219E-2</v>
      </c>
      <c r="H15" s="26">
        <f t="shared" si="1"/>
        <v>0.1125</v>
      </c>
      <c r="I15" s="26">
        <f t="shared" si="2"/>
        <v>8.3333333333333329E-2</v>
      </c>
      <c r="J15" s="26">
        <f t="shared" si="3"/>
        <v>4.5833333333333337E-2</v>
      </c>
    </row>
    <row r="16" spans="3:12" x14ac:dyDescent="0.25">
      <c r="C16" s="2">
        <f t="shared" si="4"/>
        <v>5.4999999999999993E-2</v>
      </c>
      <c r="D16" s="3">
        <f t="shared" si="0"/>
        <v>0.16044714263047136</v>
      </c>
      <c r="E16" s="3">
        <f t="shared" si="0"/>
        <v>0.10771115476970586</v>
      </c>
      <c r="F16" s="3">
        <f t="shared" si="0"/>
        <v>5.6125032034856026E-2</v>
      </c>
      <c r="H16" s="26">
        <f t="shared" si="1"/>
        <v>0.11249999999999998</v>
      </c>
      <c r="I16" s="26">
        <f t="shared" si="2"/>
        <v>8.3333333333333315E-2</v>
      </c>
      <c r="J16" s="26">
        <f t="shared" si="3"/>
        <v>4.5833333333333337E-2</v>
      </c>
    </row>
    <row r="17" spans="3:12" x14ac:dyDescent="0.25">
      <c r="C17" s="2">
        <f t="shared" si="4"/>
        <v>5.9999999999999991E-2</v>
      </c>
      <c r="D17" s="3">
        <f t="shared" si="0"/>
        <v>0.16252272915132479</v>
      </c>
      <c r="E17" s="3">
        <f t="shared" si="0"/>
        <v>0.10921215971661083</v>
      </c>
      <c r="F17" s="3">
        <f t="shared" si="0"/>
        <v>5.730677800976805E-2</v>
      </c>
      <c r="H17" s="26">
        <f t="shared" si="1"/>
        <v>0.11250000000000002</v>
      </c>
      <c r="I17" s="26">
        <f t="shared" si="2"/>
        <v>8.3333333333333315E-2</v>
      </c>
      <c r="J17" s="26">
        <f t="shared" si="3"/>
        <v>4.5833333333333323E-2</v>
      </c>
    </row>
    <row r="18" spans="3:12" x14ac:dyDescent="0.25">
      <c r="C18" s="2">
        <f t="shared" si="4"/>
        <v>6.4999999999999988E-2</v>
      </c>
      <c r="D18" s="3">
        <f t="shared" si="0"/>
        <v>0.16481494165404226</v>
      </c>
      <c r="E18" s="3">
        <f t="shared" si="0"/>
        <v>0.11085719680622261</v>
      </c>
      <c r="F18" s="3">
        <f t="shared" si="0"/>
        <v>5.8597845908533758E-2</v>
      </c>
      <c r="H18" s="26">
        <f t="shared" si="1"/>
        <v>0.1125</v>
      </c>
      <c r="I18" s="26">
        <f t="shared" si="2"/>
        <v>8.3333333333333315E-2</v>
      </c>
      <c r="J18" s="26">
        <f t="shared" si="3"/>
        <v>4.5833333333333323E-2</v>
      </c>
    </row>
    <row r="19" spans="3:12" x14ac:dyDescent="0.25">
      <c r="C19" s="2">
        <f t="shared" si="4"/>
        <v>6.9999999999999993E-2</v>
      </c>
      <c r="D19" s="3">
        <f t="shared" si="0"/>
        <v>0.167335008385784</v>
      </c>
      <c r="E19" s="3">
        <f t="shared" si="0"/>
        <v>0.11265006004804803</v>
      </c>
      <c r="F19" s="3">
        <f t="shared" si="0"/>
        <v>0.06</v>
      </c>
      <c r="H19" s="26">
        <f t="shared" si="1"/>
        <v>0.11249999999999999</v>
      </c>
      <c r="I19" s="26">
        <f t="shared" si="2"/>
        <v>8.3333333333333315E-2</v>
      </c>
      <c r="J19" s="26">
        <f t="shared" si="3"/>
        <v>4.5833333333333337E-2</v>
      </c>
    </row>
    <row r="20" spans="3:12" x14ac:dyDescent="0.25">
      <c r="C20" s="2">
        <f t="shared" si="4"/>
        <v>7.4999999999999997E-2</v>
      </c>
      <c r="D20" s="3">
        <f t="shared" si="0"/>
        <v>0.17009618943233418</v>
      </c>
      <c r="E20" s="3">
        <f t="shared" si="0"/>
        <v>0.11459503782260838</v>
      </c>
      <c r="F20" s="3">
        <f t="shared" si="0"/>
        <v>6.1515199645763574E-2</v>
      </c>
      <c r="H20" s="26">
        <f t="shared" si="1"/>
        <v>0.11249999999999999</v>
      </c>
      <c r="I20" s="26">
        <f t="shared" si="2"/>
        <v>8.3333333333333315E-2</v>
      </c>
      <c r="J20" s="26">
        <f t="shared" si="3"/>
        <v>4.5833333333333323E-2</v>
      </c>
    </row>
    <row r="21" spans="3:12" x14ac:dyDescent="0.25">
      <c r="C21" s="2">
        <f t="shared" si="4"/>
        <v>0.08</v>
      </c>
      <c r="D21" s="3">
        <f t="shared" si="0"/>
        <v>0.1731142245955048</v>
      </c>
      <c r="E21" s="3">
        <f t="shared" si="0"/>
        <v>0.11669697220176636</v>
      </c>
      <c r="F21" s="3">
        <f t="shared" si="0"/>
        <v>6.3145614353459778E-2</v>
      </c>
      <c r="H21" s="26">
        <f t="shared" si="1"/>
        <v>0.11249999999999999</v>
      </c>
      <c r="I21" s="26">
        <f t="shared" si="2"/>
        <v>8.3333333333333315E-2</v>
      </c>
      <c r="J21" s="26">
        <f t="shared" si="3"/>
        <v>4.5833333333333337E-2</v>
      </c>
    </row>
    <row r="22" spans="3:12" x14ac:dyDescent="0.25">
      <c r="C22" s="2">
        <f t="shared" si="4"/>
        <v>8.5000000000000006E-2</v>
      </c>
      <c r="D22" s="3">
        <f t="shared" si="0"/>
        <v>0.17640792905691727</v>
      </c>
      <c r="E22" s="3">
        <f t="shared" si="0"/>
        <v>0.11896133009768325</v>
      </c>
      <c r="F22" s="3">
        <f t="shared" si="0"/>
        <v>6.4893641089825038E-2</v>
      </c>
      <c r="H22" s="26">
        <f t="shared" si="1"/>
        <v>0.1125</v>
      </c>
      <c r="I22" s="26">
        <f t="shared" si="2"/>
        <v>8.3333333333333315E-2</v>
      </c>
      <c r="J22" s="26">
        <f t="shared" si="3"/>
        <v>4.5833333333333323E-2</v>
      </c>
    </row>
    <row r="23" spans="3:12" x14ac:dyDescent="0.25">
      <c r="C23" s="2">
        <f t="shared" si="4"/>
        <v>9.0000000000000011E-2</v>
      </c>
      <c r="D23" s="3">
        <f t="shared" si="0"/>
        <v>0.18</v>
      </c>
      <c r="E23" s="3">
        <f t="shared" si="0"/>
        <v>0.12139428900508245</v>
      </c>
      <c r="F23" s="3">
        <f t="shared" si="0"/>
        <v>6.6761924206187984E-2</v>
      </c>
      <c r="H23" s="26">
        <f t="shared" si="1"/>
        <v>0.1125</v>
      </c>
      <c r="I23" s="26">
        <f t="shared" si="2"/>
        <v>8.3333333333333315E-2</v>
      </c>
      <c r="J23" s="26">
        <f t="shared" si="3"/>
        <v>4.583333333333333E-2</v>
      </c>
    </row>
    <row r="24" spans="3:12" x14ac:dyDescent="0.25">
      <c r="C24" s="2">
        <f t="shared" si="4"/>
        <v>9.5000000000000015E-2</v>
      </c>
      <c r="D24" s="3">
        <f t="shared" si="0"/>
        <v>0.18391813233756102</v>
      </c>
      <c r="E24" s="3">
        <f t="shared" si="0"/>
        <v>0.12400284093201958</v>
      </c>
      <c r="F24" s="3">
        <f t="shared" si="0"/>
        <v>6.8753378403056453E-2</v>
      </c>
      <c r="H24" s="26">
        <f t="shared" si="1"/>
        <v>0.11249999999999999</v>
      </c>
      <c r="I24" s="26">
        <f t="shared" si="2"/>
        <v>8.3333333333333315E-2</v>
      </c>
      <c r="J24" s="26">
        <f t="shared" si="3"/>
        <v>4.583333333333333E-2</v>
      </c>
    </row>
    <row r="25" spans="3:12" x14ac:dyDescent="0.25">
      <c r="C25" s="2">
        <f t="shared" si="4"/>
        <v>0.10000000000000002</v>
      </c>
      <c r="D25" s="3">
        <f t="shared" si="0"/>
        <v>0.18819660112501052</v>
      </c>
      <c r="E25" s="3">
        <f t="shared" si="0"/>
        <v>0.12679491924311223</v>
      </c>
      <c r="F25" s="3">
        <f t="shared" si="0"/>
        <v>7.0871215252207992E-2</v>
      </c>
      <c r="H25" s="26">
        <f t="shared" si="1"/>
        <v>0.11249999999999998</v>
      </c>
      <c r="I25" s="26">
        <f t="shared" si="2"/>
        <v>8.3333333333333301E-2</v>
      </c>
      <c r="J25" s="26">
        <f t="shared" si="3"/>
        <v>4.5833333333333323E-2</v>
      </c>
    </row>
    <row r="27" spans="3:12" x14ac:dyDescent="0.25">
      <c r="G27" t="s">
        <v>11</v>
      </c>
      <c r="H27" s="5">
        <f>MAX(H7:H25)</f>
        <v>0.11250000000000002</v>
      </c>
      <c r="I27" s="5">
        <f>MAX(I7:I25)</f>
        <v>8.3333333333333329E-2</v>
      </c>
      <c r="J27" s="5">
        <f>MAX(J7:J25)</f>
        <v>4.5833333333333337E-2</v>
      </c>
      <c r="L27" s="16" t="s">
        <v>153</v>
      </c>
    </row>
    <row r="28" spans="3:12" x14ac:dyDescent="0.25">
      <c r="G28" t="s">
        <v>12</v>
      </c>
      <c r="H28" s="5">
        <f>MIN(H7:H25)</f>
        <v>0.11249999999999998</v>
      </c>
      <c r="I28" s="5">
        <f>MIN(I7:I25)</f>
        <v>8.3333333333333301E-2</v>
      </c>
      <c r="J28" s="5">
        <f>MIN(J7:J25)</f>
        <v>4.5833333333333309E-2</v>
      </c>
    </row>
    <row r="29" spans="3:12" x14ac:dyDescent="0.25">
      <c r="G29" t="s">
        <v>16</v>
      </c>
      <c r="H29" t="b">
        <f>H27=H28</f>
        <v>1</v>
      </c>
      <c r="I29" t="b">
        <f>I27=I28</f>
        <v>1</v>
      </c>
      <c r="J29" t="b">
        <f>J27=J28</f>
        <v>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40343C-7CA7-4E01-9228-B13CA9B4DEBE}">
  <sheetPr>
    <tabColor theme="5" tint="0.79998168889431442"/>
  </sheetPr>
  <dimension ref="C2:W28"/>
  <sheetViews>
    <sheetView workbookViewId="0"/>
  </sheetViews>
  <sheetFormatPr defaultRowHeight="15" x14ac:dyDescent="0.25"/>
  <cols>
    <col min="8" max="10" width="10" bestFit="1" customWidth="1"/>
    <col min="11" max="11" width="10" customWidth="1"/>
  </cols>
  <sheetData>
    <row r="2" spans="3:23" x14ac:dyDescent="0.25">
      <c r="D2" t="s">
        <v>0</v>
      </c>
      <c r="E2" s="4">
        <f>5/3</f>
        <v>1.6666666666666667</v>
      </c>
      <c r="G2" s="1"/>
    </row>
    <row r="4" spans="3:23" x14ac:dyDescent="0.25">
      <c r="D4" t="s">
        <v>3</v>
      </c>
      <c r="E4" t="s">
        <v>2</v>
      </c>
      <c r="F4" t="s">
        <v>7</v>
      </c>
      <c r="H4" t="s">
        <v>3</v>
      </c>
      <c r="I4" t="s">
        <v>2</v>
      </c>
      <c r="J4" t="s">
        <v>7</v>
      </c>
    </row>
    <row r="5" spans="3:23" x14ac:dyDescent="0.25">
      <c r="D5">
        <v>0.15</v>
      </c>
      <c r="E5">
        <v>0.2</v>
      </c>
      <c r="F5">
        <v>0.25</v>
      </c>
      <c r="H5">
        <v>0.15</v>
      </c>
      <c r="I5">
        <v>0.2</v>
      </c>
      <c r="J5">
        <v>0.25</v>
      </c>
      <c r="L5" t="s">
        <v>110</v>
      </c>
    </row>
    <row r="6" spans="3:23" x14ac:dyDescent="0.25">
      <c r="C6" t="s">
        <v>1</v>
      </c>
      <c r="D6" t="s">
        <v>4</v>
      </c>
      <c r="E6" t="s">
        <v>5</v>
      </c>
      <c r="F6" t="s">
        <v>6</v>
      </c>
      <c r="H6" t="s">
        <v>8</v>
      </c>
      <c r="I6" t="s">
        <v>9</v>
      </c>
      <c r="J6" t="s">
        <v>10</v>
      </c>
      <c r="L6" s="17"/>
      <c r="M6" s="17"/>
      <c r="N6" s="17"/>
      <c r="O6" s="17"/>
      <c r="P6" s="17"/>
      <c r="Q6" s="17"/>
      <c r="R6" s="17"/>
      <c r="S6" s="17"/>
      <c r="T6" s="17"/>
      <c r="U6" s="17"/>
    </row>
    <row r="7" spans="3:23" x14ac:dyDescent="0.25">
      <c r="C7" s="2">
        <v>0.01</v>
      </c>
      <c r="D7" s="3">
        <f t="shared" ref="D7:F25" si="0">1/(2*$E$2)-SQRT(D$5^2 - $C7^2)</f>
        <v>0.15033370452904232</v>
      </c>
      <c r="E7" s="3">
        <f t="shared" si="0"/>
        <v>0.10025015644561819</v>
      </c>
      <c r="F7" s="3">
        <f t="shared" si="0"/>
        <v>5.0200080064064068E-2</v>
      </c>
      <c r="H7" s="5">
        <f t="shared" ref="H7:J25" si="1">D7*(1-$E$2*D7) - $E$2*$C7^2</f>
        <v>0.11249999999999999</v>
      </c>
      <c r="I7" s="5">
        <f t="shared" si="1"/>
        <v>8.3333333333333315E-2</v>
      </c>
      <c r="J7" s="5">
        <f t="shared" si="1"/>
        <v>4.583333333333333E-2</v>
      </c>
      <c r="K7" s="5"/>
      <c r="L7" s="17"/>
      <c r="M7" s="27"/>
      <c r="N7" s="17"/>
      <c r="O7" s="17"/>
      <c r="P7" s="17"/>
      <c r="Q7" s="17"/>
      <c r="R7" s="17"/>
      <c r="S7" s="17"/>
      <c r="T7" s="17"/>
      <c r="U7" s="17"/>
      <c r="W7" s="16" t="s">
        <v>154</v>
      </c>
    </row>
    <row r="8" spans="3:23" x14ac:dyDescent="0.25">
      <c r="C8" s="2">
        <f>C7+0.005</f>
        <v>1.4999999999999999E-2</v>
      </c>
      <c r="D8" s="3">
        <f t="shared" si="0"/>
        <v>0.150751884434007</v>
      </c>
      <c r="E8" s="3">
        <f t="shared" si="0"/>
        <v>0.10056329324820867</v>
      </c>
      <c r="F8" s="3">
        <f t="shared" si="0"/>
        <v>5.0450405730644382E-2</v>
      </c>
      <c r="H8" s="5">
        <f t="shared" si="1"/>
        <v>0.11249999999999999</v>
      </c>
      <c r="I8" s="5">
        <f t="shared" si="1"/>
        <v>8.3333333333333329E-2</v>
      </c>
      <c r="J8" s="5">
        <f t="shared" si="1"/>
        <v>4.5833333333333323E-2</v>
      </c>
      <c r="K8" s="5"/>
      <c r="L8" s="17"/>
      <c r="M8" s="17"/>
      <c r="N8" s="17"/>
      <c r="O8" s="17"/>
      <c r="P8" s="17"/>
      <c r="Q8" s="17"/>
      <c r="R8" s="17"/>
      <c r="S8" s="17"/>
      <c r="T8" s="17"/>
      <c r="U8" s="17"/>
      <c r="W8" s="16" t="s">
        <v>13</v>
      </c>
    </row>
    <row r="9" spans="3:23" x14ac:dyDescent="0.25">
      <c r="C9" s="2">
        <f t="shared" ref="C9:C25" si="2">C8+0.005</f>
        <v>0.02</v>
      </c>
      <c r="D9" s="3">
        <f t="shared" si="0"/>
        <v>0.15133931252681493</v>
      </c>
      <c r="E9" s="3">
        <f t="shared" si="0"/>
        <v>0.10100251257867598</v>
      </c>
      <c r="F9" s="3">
        <f t="shared" si="0"/>
        <v>5.080128411245774E-2</v>
      </c>
      <c r="H9" s="5">
        <f t="shared" si="1"/>
        <v>0.11249999999999999</v>
      </c>
      <c r="I9" s="5">
        <f t="shared" si="1"/>
        <v>8.3333333333333315E-2</v>
      </c>
      <c r="J9" s="5">
        <f t="shared" si="1"/>
        <v>4.5833333333333316E-2</v>
      </c>
      <c r="K9" s="5"/>
      <c r="L9" s="17"/>
      <c r="M9" s="17"/>
      <c r="N9" s="17"/>
      <c r="O9" s="17"/>
      <c r="P9" s="17"/>
      <c r="Q9" s="17"/>
      <c r="R9" s="17"/>
      <c r="S9" s="17"/>
      <c r="T9" s="17"/>
      <c r="U9" s="17"/>
      <c r="W9" s="16" t="s">
        <v>17</v>
      </c>
    </row>
    <row r="10" spans="3:23" x14ac:dyDescent="0.25">
      <c r="C10" s="2">
        <f t="shared" si="2"/>
        <v>2.5000000000000001E-2</v>
      </c>
      <c r="D10" s="3">
        <f t="shared" si="0"/>
        <v>0.15209800542250959</v>
      </c>
      <c r="E10" s="3">
        <f t="shared" si="0"/>
        <v>0.10156865167015566</v>
      </c>
      <c r="F10" s="3">
        <f t="shared" si="0"/>
        <v>5.1253140723344998E-2</v>
      </c>
      <c r="H10" s="5">
        <f t="shared" si="1"/>
        <v>0.1125</v>
      </c>
      <c r="I10" s="5">
        <f t="shared" si="1"/>
        <v>8.3333333333333315E-2</v>
      </c>
      <c r="J10" s="5">
        <f t="shared" si="1"/>
        <v>4.5833333333333316E-2</v>
      </c>
      <c r="K10" s="5"/>
      <c r="L10" s="17"/>
      <c r="M10" s="17"/>
      <c r="N10" s="17"/>
      <c r="O10" s="17"/>
      <c r="P10" s="17"/>
      <c r="Q10" s="17"/>
      <c r="R10" s="17"/>
      <c r="S10" s="17"/>
      <c r="T10" s="17"/>
      <c r="U10" s="17"/>
    </row>
    <row r="11" spans="3:23" x14ac:dyDescent="0.25">
      <c r="C11" s="2">
        <f t="shared" si="2"/>
        <v>3.0000000000000002E-2</v>
      </c>
      <c r="D11" s="3">
        <f t="shared" si="0"/>
        <v>0.1530306154330093</v>
      </c>
      <c r="E11" s="3">
        <f t="shared" si="0"/>
        <v>0.10226280066714807</v>
      </c>
      <c r="F11" s="3">
        <f t="shared" si="0"/>
        <v>5.1806527080182851E-2</v>
      </c>
      <c r="H11" s="5">
        <f t="shared" si="1"/>
        <v>0.11249999999999998</v>
      </c>
      <c r="I11" s="5">
        <f t="shared" si="1"/>
        <v>8.3333333333333301E-2</v>
      </c>
      <c r="J11" s="5">
        <f t="shared" si="1"/>
        <v>4.5833333333333323E-2</v>
      </c>
      <c r="K11" s="5"/>
      <c r="L11" s="17"/>
      <c r="M11" s="17"/>
      <c r="N11" s="17"/>
      <c r="O11" s="17"/>
      <c r="P11" s="17"/>
      <c r="Q11" s="17"/>
      <c r="R11" s="17"/>
      <c r="S11" s="17"/>
      <c r="T11" s="17"/>
      <c r="U11" s="17"/>
    </row>
    <row r="12" spans="3:23" x14ac:dyDescent="0.25">
      <c r="C12" s="2">
        <f t="shared" si="2"/>
        <v>3.5000000000000003E-2</v>
      </c>
      <c r="D12" s="3">
        <f t="shared" si="0"/>
        <v>0.15414047854185178</v>
      </c>
      <c r="E12" s="3">
        <f t="shared" si="0"/>
        <v>0.1030863133248478</v>
      </c>
      <c r="F12" s="3">
        <f t="shared" si="0"/>
        <v>5.246212411026871E-2</v>
      </c>
      <c r="H12" s="5">
        <f t="shared" si="1"/>
        <v>0.11249999999999999</v>
      </c>
      <c r="I12" s="5">
        <f t="shared" si="1"/>
        <v>8.3333333333333315E-2</v>
      </c>
      <c r="J12" s="5">
        <f t="shared" si="1"/>
        <v>4.5833333333333316E-2</v>
      </c>
      <c r="K12" s="5"/>
      <c r="L12" s="17"/>
      <c r="M12" s="17"/>
      <c r="N12" s="17"/>
      <c r="O12" s="17"/>
      <c r="P12" s="17"/>
      <c r="Q12" s="17"/>
      <c r="R12" s="17"/>
      <c r="S12" s="17"/>
      <c r="T12" s="17"/>
      <c r="U12" s="17"/>
    </row>
    <row r="13" spans="3:23" x14ac:dyDescent="0.25">
      <c r="C13" s="2">
        <f t="shared" si="2"/>
        <v>0.04</v>
      </c>
      <c r="D13" s="3">
        <f t="shared" si="0"/>
        <v>0.1554316770519904</v>
      </c>
      <c r="E13" s="3">
        <f t="shared" si="0"/>
        <v>0.10404082057734571</v>
      </c>
      <c r="F13" s="3">
        <f t="shared" si="0"/>
        <v>5.3220746414938652E-2</v>
      </c>
      <c r="H13" s="5">
        <f t="shared" si="1"/>
        <v>0.1125</v>
      </c>
      <c r="I13" s="5">
        <f t="shared" si="1"/>
        <v>8.3333333333333315E-2</v>
      </c>
      <c r="J13" s="5">
        <f t="shared" si="1"/>
        <v>4.5833333333333309E-2</v>
      </c>
      <c r="K13" s="5"/>
      <c r="L13" s="17"/>
      <c r="M13" s="17"/>
      <c r="N13" s="17"/>
      <c r="O13" s="17"/>
      <c r="P13" s="17"/>
      <c r="Q13" s="17"/>
      <c r="R13" s="17"/>
      <c r="S13" s="17"/>
      <c r="T13" s="17"/>
      <c r="U13" s="17"/>
    </row>
    <row r="14" spans="3:23" x14ac:dyDescent="0.25">
      <c r="C14" s="2">
        <f t="shared" si="2"/>
        <v>4.4999999999999998E-2</v>
      </c>
      <c r="D14" s="3">
        <f t="shared" si="0"/>
        <v>0.15690911978745814</v>
      </c>
      <c r="E14" s="3">
        <f t="shared" si="0"/>
        <v>0.10512824730094919</v>
      </c>
      <c r="F14" s="3">
        <f t="shared" si="0"/>
        <v>5.4083347452841241E-2</v>
      </c>
      <c r="H14" s="5">
        <f t="shared" si="1"/>
        <v>0.11249999999999998</v>
      </c>
      <c r="I14" s="5">
        <f t="shared" si="1"/>
        <v>8.3333333333333301E-2</v>
      </c>
      <c r="J14" s="5">
        <f t="shared" si="1"/>
        <v>4.5833333333333323E-2</v>
      </c>
      <c r="K14" s="5"/>
      <c r="L14" s="17"/>
      <c r="M14" s="17"/>
      <c r="N14" s="17"/>
      <c r="O14" s="17"/>
      <c r="P14" s="17"/>
      <c r="Q14" s="17"/>
      <c r="R14" s="17"/>
      <c r="S14" s="17"/>
      <c r="T14" s="17"/>
      <c r="U14" s="17"/>
    </row>
    <row r="15" spans="3:23" x14ac:dyDescent="0.25">
      <c r="C15" s="2">
        <f t="shared" si="2"/>
        <v>4.9999999999999996E-2</v>
      </c>
      <c r="D15" s="3">
        <f t="shared" si="0"/>
        <v>0.15857864376269049</v>
      </c>
      <c r="E15" s="3">
        <f t="shared" si="0"/>
        <v>0.10635083268962914</v>
      </c>
      <c r="F15" s="3">
        <f t="shared" si="0"/>
        <v>5.505102572168219E-2</v>
      </c>
      <c r="H15" s="5">
        <f t="shared" si="1"/>
        <v>0.1125</v>
      </c>
      <c r="I15" s="5">
        <f t="shared" si="1"/>
        <v>8.3333333333333329E-2</v>
      </c>
      <c r="J15" s="5">
        <f t="shared" si="1"/>
        <v>4.5833333333333337E-2</v>
      </c>
      <c r="K15" s="5"/>
      <c r="L15" s="17"/>
      <c r="M15" s="17"/>
      <c r="N15" s="17"/>
      <c r="O15" s="17"/>
      <c r="P15" s="17"/>
      <c r="Q15" s="17"/>
      <c r="R15" s="17"/>
      <c r="S15" s="17"/>
      <c r="T15" s="17"/>
      <c r="U15" s="17"/>
    </row>
    <row r="16" spans="3:23" x14ac:dyDescent="0.25">
      <c r="C16" s="2">
        <f t="shared" si="2"/>
        <v>5.4999999999999993E-2</v>
      </c>
      <c r="D16" s="3">
        <f t="shared" si="0"/>
        <v>0.16044714263047136</v>
      </c>
      <c r="E16" s="3">
        <f t="shared" si="0"/>
        <v>0.10771115476970586</v>
      </c>
      <c r="F16" s="3">
        <f t="shared" si="0"/>
        <v>5.6125032034856026E-2</v>
      </c>
      <c r="H16" s="5">
        <f t="shared" si="1"/>
        <v>0.11249999999999998</v>
      </c>
      <c r="I16" s="5">
        <f t="shared" si="1"/>
        <v>8.3333333333333315E-2</v>
      </c>
      <c r="J16" s="5">
        <f t="shared" si="1"/>
        <v>4.5833333333333337E-2</v>
      </c>
      <c r="K16" s="5"/>
      <c r="L16" s="17"/>
      <c r="M16" s="17"/>
      <c r="N16" s="17"/>
      <c r="O16" s="17"/>
      <c r="P16" s="17"/>
      <c r="Q16" s="17"/>
      <c r="R16" s="17"/>
      <c r="S16" s="17"/>
      <c r="T16" s="17"/>
      <c r="U16" s="17"/>
    </row>
    <row r="17" spans="3:21" x14ac:dyDescent="0.25">
      <c r="C17" s="2">
        <f t="shared" si="2"/>
        <v>5.9999999999999991E-2</v>
      </c>
      <c r="D17" s="3">
        <f t="shared" si="0"/>
        <v>0.16252272915132479</v>
      </c>
      <c r="E17" s="3">
        <f t="shared" si="0"/>
        <v>0.10921215971661083</v>
      </c>
      <c r="F17" s="3">
        <f t="shared" si="0"/>
        <v>5.730677800976805E-2</v>
      </c>
      <c r="H17" s="5">
        <f t="shared" si="1"/>
        <v>0.11250000000000002</v>
      </c>
      <c r="I17" s="5">
        <f t="shared" si="1"/>
        <v>8.3333333333333315E-2</v>
      </c>
      <c r="J17" s="5">
        <f t="shared" si="1"/>
        <v>4.5833333333333323E-2</v>
      </c>
      <c r="K17" s="5"/>
      <c r="L17" s="17"/>
      <c r="M17" s="17"/>
      <c r="N17" s="17"/>
      <c r="O17" s="17"/>
      <c r="P17" s="17"/>
      <c r="Q17" s="17"/>
      <c r="R17" s="17"/>
      <c r="S17" s="17"/>
      <c r="T17" s="17"/>
      <c r="U17" s="17"/>
    </row>
    <row r="18" spans="3:21" x14ac:dyDescent="0.25">
      <c r="C18" s="2">
        <f t="shared" si="2"/>
        <v>6.4999999999999988E-2</v>
      </c>
      <c r="D18" s="3">
        <f t="shared" si="0"/>
        <v>0.16481494165404226</v>
      </c>
      <c r="E18" s="3">
        <f t="shared" si="0"/>
        <v>0.11085719680622261</v>
      </c>
      <c r="F18" s="3">
        <f t="shared" si="0"/>
        <v>5.8597845908533758E-2</v>
      </c>
      <c r="H18" s="5">
        <f t="shared" si="1"/>
        <v>0.1125</v>
      </c>
      <c r="I18" s="5">
        <f t="shared" si="1"/>
        <v>8.3333333333333315E-2</v>
      </c>
      <c r="J18" s="5">
        <f t="shared" si="1"/>
        <v>4.5833333333333323E-2</v>
      </c>
      <c r="K18" s="5"/>
      <c r="L18" s="17"/>
      <c r="M18" s="17"/>
      <c r="N18" s="17"/>
      <c r="O18" s="17"/>
      <c r="P18" s="17"/>
      <c r="Q18" s="17"/>
      <c r="R18" s="17"/>
      <c r="S18" s="17"/>
      <c r="T18" s="17"/>
      <c r="U18" s="17"/>
    </row>
    <row r="19" spans="3:21" x14ac:dyDescent="0.25">
      <c r="C19" s="2">
        <f t="shared" si="2"/>
        <v>6.9999999999999993E-2</v>
      </c>
      <c r="D19" s="3">
        <f t="shared" si="0"/>
        <v>0.167335008385784</v>
      </c>
      <c r="E19" s="3">
        <f t="shared" si="0"/>
        <v>0.11265006004804803</v>
      </c>
      <c r="F19" s="3">
        <f t="shared" si="0"/>
        <v>0.06</v>
      </c>
      <c r="H19" s="5">
        <f t="shared" si="1"/>
        <v>0.11249999999999999</v>
      </c>
      <c r="I19" s="5">
        <f t="shared" si="1"/>
        <v>8.3333333333333315E-2</v>
      </c>
      <c r="J19" s="5">
        <f t="shared" si="1"/>
        <v>4.5833333333333337E-2</v>
      </c>
      <c r="K19" s="5"/>
      <c r="L19" s="17"/>
      <c r="M19" s="17"/>
      <c r="N19" s="17"/>
      <c r="O19" s="17"/>
      <c r="P19" s="17"/>
      <c r="Q19" s="17"/>
      <c r="R19" s="17"/>
      <c r="S19" s="17"/>
      <c r="T19" s="17"/>
      <c r="U19" s="17"/>
    </row>
    <row r="20" spans="3:21" x14ac:dyDescent="0.25">
      <c r="C20" s="2">
        <f t="shared" si="2"/>
        <v>7.4999999999999997E-2</v>
      </c>
      <c r="D20" s="3">
        <f t="shared" si="0"/>
        <v>0.17009618943233418</v>
      </c>
      <c r="E20" s="3">
        <f t="shared" si="0"/>
        <v>0.11459503782260838</v>
      </c>
      <c r="F20" s="3">
        <f t="shared" si="0"/>
        <v>6.1515199645763574E-2</v>
      </c>
      <c r="H20" s="5">
        <f t="shared" si="1"/>
        <v>0.11249999999999999</v>
      </c>
      <c r="I20" s="5">
        <f t="shared" si="1"/>
        <v>8.3333333333333315E-2</v>
      </c>
      <c r="J20" s="5">
        <f t="shared" si="1"/>
        <v>4.5833333333333323E-2</v>
      </c>
      <c r="K20" s="5"/>
      <c r="L20" s="17"/>
      <c r="M20" s="17"/>
      <c r="N20" s="17"/>
      <c r="O20" s="17"/>
      <c r="P20" s="17"/>
      <c r="Q20" s="17"/>
      <c r="R20" s="17"/>
      <c r="S20" s="17"/>
      <c r="T20" s="17"/>
      <c r="U20" s="17"/>
    </row>
    <row r="21" spans="3:21" x14ac:dyDescent="0.25">
      <c r="C21" s="2">
        <f t="shared" si="2"/>
        <v>0.08</v>
      </c>
      <c r="D21" s="3">
        <f t="shared" si="0"/>
        <v>0.1731142245955048</v>
      </c>
      <c r="E21" s="3">
        <f t="shared" si="0"/>
        <v>0.11669697220176636</v>
      </c>
      <c r="F21" s="3">
        <f t="shared" si="0"/>
        <v>6.3145614353459778E-2</v>
      </c>
      <c r="H21" s="5">
        <f t="shared" si="1"/>
        <v>0.11249999999999999</v>
      </c>
      <c r="I21" s="5">
        <f t="shared" si="1"/>
        <v>8.3333333333333315E-2</v>
      </c>
      <c r="J21" s="5">
        <f t="shared" si="1"/>
        <v>4.5833333333333337E-2</v>
      </c>
      <c r="K21" s="5"/>
      <c r="L21" s="17"/>
      <c r="M21" s="17"/>
      <c r="N21" s="17"/>
      <c r="O21" s="17"/>
      <c r="P21" s="17"/>
      <c r="Q21" s="17"/>
      <c r="R21" s="17"/>
      <c r="S21" s="17"/>
      <c r="T21" s="17"/>
      <c r="U21" s="17"/>
    </row>
    <row r="22" spans="3:21" x14ac:dyDescent="0.25">
      <c r="C22" s="2">
        <f t="shared" si="2"/>
        <v>8.5000000000000006E-2</v>
      </c>
      <c r="D22" s="3">
        <f t="shared" si="0"/>
        <v>0.17640792905691727</v>
      </c>
      <c r="E22" s="3">
        <f t="shared" si="0"/>
        <v>0.11896133009768325</v>
      </c>
      <c r="F22" s="3">
        <f t="shared" si="0"/>
        <v>6.4893641089825038E-2</v>
      </c>
      <c r="H22" s="5">
        <f t="shared" si="1"/>
        <v>0.1125</v>
      </c>
      <c r="I22" s="5">
        <f t="shared" si="1"/>
        <v>8.3333333333333315E-2</v>
      </c>
      <c r="J22" s="5">
        <f t="shared" si="1"/>
        <v>4.5833333333333323E-2</v>
      </c>
      <c r="K22" s="5"/>
      <c r="L22" s="17"/>
      <c r="M22" s="17"/>
      <c r="N22" s="17"/>
      <c r="O22" s="17"/>
      <c r="P22" s="17"/>
      <c r="Q22" s="17"/>
      <c r="R22" s="17"/>
      <c r="S22" s="17"/>
      <c r="T22" s="17"/>
      <c r="U22" s="17"/>
    </row>
    <row r="23" spans="3:21" x14ac:dyDescent="0.25">
      <c r="C23" s="2">
        <f t="shared" si="2"/>
        <v>9.0000000000000011E-2</v>
      </c>
      <c r="D23" s="3">
        <f t="shared" si="0"/>
        <v>0.18</v>
      </c>
      <c r="E23" s="3">
        <f t="shared" si="0"/>
        <v>0.12139428900508245</v>
      </c>
      <c r="F23" s="3">
        <f t="shared" si="0"/>
        <v>6.6761924206187984E-2</v>
      </c>
      <c r="H23" s="5">
        <f t="shared" si="1"/>
        <v>0.1125</v>
      </c>
      <c r="I23" s="5">
        <f t="shared" si="1"/>
        <v>8.3333333333333315E-2</v>
      </c>
      <c r="J23" s="5">
        <f t="shared" si="1"/>
        <v>4.583333333333333E-2</v>
      </c>
      <c r="K23" s="5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3:21" x14ac:dyDescent="0.25">
      <c r="C24" s="2">
        <f t="shared" si="2"/>
        <v>9.5000000000000015E-2</v>
      </c>
      <c r="D24" s="3">
        <f t="shared" si="0"/>
        <v>0.18391813233756102</v>
      </c>
      <c r="E24" s="3">
        <f t="shared" si="0"/>
        <v>0.12400284093201958</v>
      </c>
      <c r="F24" s="3">
        <f t="shared" si="0"/>
        <v>6.8753378403056453E-2</v>
      </c>
      <c r="H24" s="5">
        <f t="shared" si="1"/>
        <v>0.11249999999999999</v>
      </c>
      <c r="I24" s="5">
        <f t="shared" si="1"/>
        <v>8.3333333333333315E-2</v>
      </c>
      <c r="J24" s="5">
        <f t="shared" si="1"/>
        <v>4.583333333333333E-2</v>
      </c>
      <c r="K24" s="5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3:21" x14ac:dyDescent="0.25">
      <c r="C25" s="2">
        <f t="shared" si="2"/>
        <v>0.10000000000000002</v>
      </c>
      <c r="D25" s="3">
        <f t="shared" si="0"/>
        <v>0.18819660112501052</v>
      </c>
      <c r="E25" s="3">
        <f t="shared" si="0"/>
        <v>0.12679491924311223</v>
      </c>
      <c r="F25" s="3">
        <f t="shared" si="0"/>
        <v>7.0871215252207992E-2</v>
      </c>
      <c r="H25" s="5">
        <f t="shared" si="1"/>
        <v>0.11249999999999998</v>
      </c>
      <c r="I25" s="5">
        <f t="shared" si="1"/>
        <v>8.3333333333333301E-2</v>
      </c>
      <c r="J25" s="5">
        <f t="shared" si="1"/>
        <v>4.5833333333333323E-2</v>
      </c>
      <c r="K25" s="5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3:21" x14ac:dyDescent="0.25"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3:21" x14ac:dyDescent="0.25">
      <c r="H27" s="5"/>
      <c r="I27" s="5"/>
      <c r="J27" s="5"/>
      <c r="K27" s="5"/>
    </row>
    <row r="28" spans="3:21" x14ac:dyDescent="0.25">
      <c r="H28" s="5"/>
      <c r="I28" s="5"/>
      <c r="J28" s="5"/>
      <c r="K28" s="5"/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5A4E87-4960-4B88-8EA7-B4739B588496}">
  <sheetPr>
    <tabColor theme="5" tint="0.79998168889431442"/>
  </sheetPr>
  <dimension ref="B2:N22"/>
  <sheetViews>
    <sheetView workbookViewId="0"/>
  </sheetViews>
  <sheetFormatPr defaultRowHeight="15" x14ac:dyDescent="0.25"/>
  <sheetData>
    <row r="2" spans="2:14" x14ac:dyDescent="0.25">
      <c r="B2" t="s">
        <v>58</v>
      </c>
    </row>
    <row r="3" spans="2:14" x14ac:dyDescent="0.25">
      <c r="B3" s="17" t="s">
        <v>14</v>
      </c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</row>
    <row r="4" spans="2:14" x14ac:dyDescent="0.25">
      <c r="B4" s="17" t="s">
        <v>103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</row>
    <row r="5" spans="2:14" x14ac:dyDescent="0.25"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</row>
    <row r="6" spans="2:14" x14ac:dyDescent="0.25">
      <c r="B6" s="17" t="s">
        <v>15</v>
      </c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</row>
    <row r="7" spans="2:14" x14ac:dyDescent="0.25">
      <c r="B7" s="17" t="s">
        <v>148</v>
      </c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</row>
    <row r="8" spans="2:14" x14ac:dyDescent="0.25"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</row>
    <row r="9" spans="2:14" x14ac:dyDescent="0.25"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</row>
    <row r="10" spans="2:14" x14ac:dyDescent="0.25"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</row>
    <row r="11" spans="2:14" x14ac:dyDescent="0.25"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</row>
    <row r="12" spans="2:14" x14ac:dyDescent="0.25"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</row>
    <row r="13" spans="2:14" x14ac:dyDescent="0.25"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</row>
    <row r="14" spans="2:14" x14ac:dyDescent="0.25"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</row>
    <row r="15" spans="2:14" x14ac:dyDescent="0.25"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</row>
    <row r="16" spans="2:14" x14ac:dyDescent="0.25"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</row>
    <row r="17" spans="2:14" x14ac:dyDescent="0.25"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</row>
    <row r="18" spans="2:14" x14ac:dyDescent="0.25"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</row>
    <row r="19" spans="2:14" x14ac:dyDescent="0.25"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1" spans="2:14" x14ac:dyDescent="0.25">
      <c r="B21" s="16" t="s">
        <v>137</v>
      </c>
    </row>
    <row r="22" spans="2:14" x14ac:dyDescent="0.25">
      <c r="B22" s="16" t="s">
        <v>111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55210B-55EC-4063-9437-6E76C1BCA2A0}">
  <sheetPr>
    <tabColor theme="8" tint="0.79998168889431442"/>
  </sheetPr>
  <dimension ref="A1:C47"/>
  <sheetViews>
    <sheetView workbookViewId="0"/>
  </sheetViews>
  <sheetFormatPr defaultRowHeight="14.25" x14ac:dyDescent="0.2"/>
  <cols>
    <col min="1" max="1" width="30.42578125" style="7" bestFit="1" customWidth="1"/>
    <col min="2" max="2" width="12.7109375" style="7" customWidth="1"/>
    <col min="3" max="3" width="10.7109375" style="7" bestFit="1" customWidth="1"/>
    <col min="4" max="16384" width="9.140625" style="7"/>
  </cols>
  <sheetData>
    <row r="1" spans="1:3" x14ac:dyDescent="0.2">
      <c r="A1" s="7" t="s">
        <v>18</v>
      </c>
    </row>
    <row r="2" spans="1:3" x14ac:dyDescent="0.2">
      <c r="A2" s="7" t="s">
        <v>19</v>
      </c>
      <c r="B2" s="7">
        <v>50</v>
      </c>
    </row>
    <row r="4" spans="1:3" x14ac:dyDescent="0.2">
      <c r="A4" s="7" t="s">
        <v>20</v>
      </c>
    </row>
    <row r="5" spans="1:3" x14ac:dyDescent="0.2">
      <c r="A5" s="7" t="s">
        <v>21</v>
      </c>
      <c r="B5" s="7">
        <v>60</v>
      </c>
    </row>
    <row r="6" spans="1:3" x14ac:dyDescent="0.2">
      <c r="A6" s="7" t="s">
        <v>22</v>
      </c>
      <c r="B6" s="7">
        <f>10^2</f>
        <v>100</v>
      </c>
    </row>
    <row r="8" spans="1:3" ht="15" x14ac:dyDescent="0.25">
      <c r="A8" s="7" t="s">
        <v>23</v>
      </c>
      <c r="B8" s="8">
        <v>0.25</v>
      </c>
    </row>
    <row r="9" spans="1:3" x14ac:dyDescent="0.2">
      <c r="A9" s="7" t="s">
        <v>24</v>
      </c>
      <c r="B9" s="7">
        <v>150</v>
      </c>
    </row>
    <row r="11" spans="1:3" x14ac:dyDescent="0.2">
      <c r="A11" s="7" t="s">
        <v>25</v>
      </c>
      <c r="B11" s="7">
        <v>75</v>
      </c>
    </row>
    <row r="12" spans="1:3" ht="15" x14ac:dyDescent="0.25">
      <c r="A12" s="7" t="s">
        <v>26</v>
      </c>
      <c r="B12" s="8">
        <v>0.5</v>
      </c>
    </row>
    <row r="13" spans="1:3" ht="15" x14ac:dyDescent="0.25">
      <c r="B13" s="8"/>
    </row>
    <row r="14" spans="1:3" ht="15" x14ac:dyDescent="0.25">
      <c r="A14" s="39" t="s">
        <v>128</v>
      </c>
      <c r="B14" s="8"/>
    </row>
    <row r="15" spans="1:3" ht="15" x14ac:dyDescent="0.25">
      <c r="B15" s="8"/>
    </row>
    <row r="16" spans="1:3" ht="15" x14ac:dyDescent="0.25">
      <c r="A16" s="7" t="s">
        <v>125</v>
      </c>
      <c r="B16" s="8" t="s">
        <v>126</v>
      </c>
      <c r="C16" s="7" t="s">
        <v>127</v>
      </c>
    </row>
    <row r="17" spans="1:3" x14ac:dyDescent="0.2">
      <c r="A17" s="32">
        <v>0</v>
      </c>
      <c r="B17" s="35">
        <f>_xlfn.NORM.S.DIST(A17,FALSE)</f>
        <v>0.3989422804014327</v>
      </c>
      <c r="C17" s="35">
        <f>_xlfn.NORM.S.DIST(A17,TRUE)</f>
        <v>0.5</v>
      </c>
    </row>
    <row r="18" spans="1:3" x14ac:dyDescent="0.2">
      <c r="A18" s="32">
        <v>0.1</v>
      </c>
      <c r="B18" s="35">
        <f t="shared" ref="B18:B47" si="0">_xlfn.NORM.S.DIST(A18,FALSE)</f>
        <v>0.39695254747701181</v>
      </c>
      <c r="C18" s="35">
        <f t="shared" ref="C18:C47" si="1">_xlfn.NORM.S.DIST(A18,TRUE)</f>
        <v>0.53982783727702899</v>
      </c>
    </row>
    <row r="19" spans="1:3" x14ac:dyDescent="0.2">
      <c r="A19" s="32">
        <v>0.2</v>
      </c>
      <c r="B19" s="35">
        <f t="shared" si="0"/>
        <v>0.39104269397545588</v>
      </c>
      <c r="C19" s="35">
        <f t="shared" si="1"/>
        <v>0.57925970943910299</v>
      </c>
    </row>
    <row r="20" spans="1:3" x14ac:dyDescent="0.2">
      <c r="A20" s="32">
        <v>0.3</v>
      </c>
      <c r="B20" s="35">
        <f t="shared" si="0"/>
        <v>0.38138781546052414</v>
      </c>
      <c r="C20" s="35">
        <f t="shared" si="1"/>
        <v>0.61791142218895267</v>
      </c>
    </row>
    <row r="21" spans="1:3" x14ac:dyDescent="0.2">
      <c r="A21" s="32">
        <v>0.4</v>
      </c>
      <c r="B21" s="35">
        <f t="shared" si="0"/>
        <v>0.36827014030332333</v>
      </c>
      <c r="C21" s="35">
        <f t="shared" si="1"/>
        <v>0.65542174161032429</v>
      </c>
    </row>
    <row r="22" spans="1:3" x14ac:dyDescent="0.2">
      <c r="A22" s="32">
        <v>0.5</v>
      </c>
      <c r="B22" s="35">
        <f t="shared" si="0"/>
        <v>0.35206532676429952</v>
      </c>
      <c r="C22" s="35">
        <f t="shared" si="1"/>
        <v>0.69146246127401312</v>
      </c>
    </row>
    <row r="23" spans="1:3" x14ac:dyDescent="0.2">
      <c r="A23" s="32">
        <v>0.6</v>
      </c>
      <c r="B23" s="35">
        <f t="shared" si="0"/>
        <v>0.33322460289179967</v>
      </c>
      <c r="C23" s="35">
        <f t="shared" si="1"/>
        <v>0.72574688224992645</v>
      </c>
    </row>
    <row r="24" spans="1:3" x14ac:dyDescent="0.2">
      <c r="A24" s="32">
        <v>0.7</v>
      </c>
      <c r="B24" s="35">
        <f t="shared" si="0"/>
        <v>0.31225393336676127</v>
      </c>
      <c r="C24" s="35">
        <f t="shared" si="1"/>
        <v>0.75803634777692697</v>
      </c>
    </row>
    <row r="25" spans="1:3" x14ac:dyDescent="0.2">
      <c r="A25" s="32">
        <v>0.8</v>
      </c>
      <c r="B25" s="35">
        <f t="shared" si="0"/>
        <v>0.28969155276148273</v>
      </c>
      <c r="C25" s="35">
        <f t="shared" si="1"/>
        <v>0.78814460141660336</v>
      </c>
    </row>
    <row r="26" spans="1:3" x14ac:dyDescent="0.2">
      <c r="A26" s="32">
        <v>0.9</v>
      </c>
      <c r="B26" s="35">
        <f t="shared" si="0"/>
        <v>0.26608524989875482</v>
      </c>
      <c r="C26" s="35">
        <f t="shared" si="1"/>
        <v>0.81593987465324047</v>
      </c>
    </row>
    <row r="27" spans="1:3" x14ac:dyDescent="0.2">
      <c r="A27" s="32">
        <v>1</v>
      </c>
      <c r="B27" s="35">
        <f t="shared" si="0"/>
        <v>0.24197072451914337</v>
      </c>
      <c r="C27" s="35">
        <f t="shared" si="1"/>
        <v>0.84134474606854304</v>
      </c>
    </row>
    <row r="28" spans="1:3" x14ac:dyDescent="0.2">
      <c r="A28" s="32">
        <v>1.1000000000000001</v>
      </c>
      <c r="B28" s="35">
        <f t="shared" si="0"/>
        <v>0.21785217703255053</v>
      </c>
      <c r="C28" s="35">
        <f t="shared" si="1"/>
        <v>0.86433393905361733</v>
      </c>
    </row>
    <row r="29" spans="1:3" x14ac:dyDescent="0.2">
      <c r="A29" s="32">
        <v>1.2</v>
      </c>
      <c r="B29" s="35">
        <f t="shared" si="0"/>
        <v>0.19418605498321295</v>
      </c>
      <c r="C29" s="35">
        <f t="shared" si="1"/>
        <v>0.88493032977829178</v>
      </c>
    </row>
    <row r="30" spans="1:3" x14ac:dyDescent="0.2">
      <c r="A30" s="32">
        <v>1.3</v>
      </c>
      <c r="B30" s="35">
        <f t="shared" si="0"/>
        <v>0.17136859204780736</v>
      </c>
      <c r="C30" s="35">
        <f t="shared" si="1"/>
        <v>0.9031995154143897</v>
      </c>
    </row>
    <row r="31" spans="1:3" x14ac:dyDescent="0.2">
      <c r="A31" s="32">
        <v>1.4</v>
      </c>
      <c r="B31" s="35">
        <f t="shared" si="0"/>
        <v>0.14972746563574488</v>
      </c>
      <c r="C31" s="35">
        <f t="shared" si="1"/>
        <v>0.91924334076622893</v>
      </c>
    </row>
    <row r="32" spans="1:3" x14ac:dyDescent="0.2">
      <c r="A32" s="32">
        <v>1.5</v>
      </c>
      <c r="B32" s="35">
        <f t="shared" si="0"/>
        <v>0.12951759566589174</v>
      </c>
      <c r="C32" s="35">
        <f t="shared" si="1"/>
        <v>0.93319279873114191</v>
      </c>
    </row>
    <row r="33" spans="1:3" x14ac:dyDescent="0.2">
      <c r="A33" s="32">
        <v>1.6</v>
      </c>
      <c r="B33" s="35">
        <f t="shared" si="0"/>
        <v>0.11092083467945554</v>
      </c>
      <c r="C33" s="35">
        <f t="shared" si="1"/>
        <v>0.94520070830044201</v>
      </c>
    </row>
    <row r="34" spans="1:3" x14ac:dyDescent="0.2">
      <c r="A34" s="32">
        <v>1.7</v>
      </c>
      <c r="B34" s="35">
        <f t="shared" si="0"/>
        <v>9.4049077376886947E-2</v>
      </c>
      <c r="C34" s="35">
        <f t="shared" si="1"/>
        <v>0.95543453724145699</v>
      </c>
    </row>
    <row r="35" spans="1:3" x14ac:dyDescent="0.2">
      <c r="A35" s="32">
        <v>1.8</v>
      </c>
      <c r="B35" s="35">
        <f t="shared" si="0"/>
        <v>7.8950158300894149E-2</v>
      </c>
      <c r="C35" s="35">
        <f t="shared" si="1"/>
        <v>0.96406968088707423</v>
      </c>
    </row>
    <row r="36" spans="1:3" x14ac:dyDescent="0.2">
      <c r="A36" s="32">
        <v>1.9</v>
      </c>
      <c r="B36" s="35">
        <f t="shared" si="0"/>
        <v>6.5615814774676595E-2</v>
      </c>
      <c r="C36" s="35">
        <f t="shared" si="1"/>
        <v>0.97128344018399815</v>
      </c>
    </row>
    <row r="37" spans="1:3" x14ac:dyDescent="0.2">
      <c r="A37" s="32">
        <v>2</v>
      </c>
      <c r="B37" s="35">
        <f t="shared" si="0"/>
        <v>5.3990966513188063E-2</v>
      </c>
      <c r="C37" s="35">
        <f t="shared" si="1"/>
        <v>0.97724986805182079</v>
      </c>
    </row>
    <row r="38" spans="1:3" x14ac:dyDescent="0.2">
      <c r="A38" s="32">
        <v>2.1</v>
      </c>
      <c r="B38" s="35">
        <f t="shared" si="0"/>
        <v>4.3983595980427191E-2</v>
      </c>
      <c r="C38" s="35">
        <f t="shared" si="1"/>
        <v>0.98213557943718344</v>
      </c>
    </row>
    <row r="39" spans="1:3" x14ac:dyDescent="0.2">
      <c r="A39" s="32">
        <v>2.2000000000000002</v>
      </c>
      <c r="B39" s="35">
        <f t="shared" si="0"/>
        <v>3.5474592846231424E-2</v>
      </c>
      <c r="C39" s="35">
        <f t="shared" si="1"/>
        <v>0.98609655248650141</v>
      </c>
    </row>
    <row r="40" spans="1:3" x14ac:dyDescent="0.2">
      <c r="A40" s="32">
        <v>2.2999999999999998</v>
      </c>
      <c r="B40" s="35">
        <f t="shared" si="0"/>
        <v>2.8327037741601186E-2</v>
      </c>
      <c r="C40" s="35">
        <f t="shared" si="1"/>
        <v>0.98927588997832416</v>
      </c>
    </row>
    <row r="41" spans="1:3" x14ac:dyDescent="0.2">
      <c r="A41" s="32">
        <v>2.4</v>
      </c>
      <c r="B41" s="35">
        <f t="shared" si="0"/>
        <v>2.2394530294842899E-2</v>
      </c>
      <c r="C41" s="35">
        <f t="shared" si="1"/>
        <v>0.99180246407540384</v>
      </c>
    </row>
    <row r="42" spans="1:3" x14ac:dyDescent="0.2">
      <c r="A42" s="32">
        <v>2.5</v>
      </c>
      <c r="B42" s="35">
        <f t="shared" si="0"/>
        <v>1.752830049356854E-2</v>
      </c>
      <c r="C42" s="35">
        <f t="shared" si="1"/>
        <v>0.99379033467422384</v>
      </c>
    </row>
    <row r="43" spans="1:3" x14ac:dyDescent="0.2">
      <c r="A43" s="32">
        <v>2.6</v>
      </c>
      <c r="B43" s="35">
        <f t="shared" si="0"/>
        <v>1.3582969233685613E-2</v>
      </c>
      <c r="C43" s="35">
        <f t="shared" si="1"/>
        <v>0.99533881197628127</v>
      </c>
    </row>
    <row r="44" spans="1:3" x14ac:dyDescent="0.2">
      <c r="A44" s="32">
        <v>2.7</v>
      </c>
      <c r="B44" s="35">
        <f t="shared" si="0"/>
        <v>1.0420934814422592E-2</v>
      </c>
      <c r="C44" s="35">
        <f t="shared" si="1"/>
        <v>0.99653302619695938</v>
      </c>
    </row>
    <row r="45" spans="1:3" x14ac:dyDescent="0.2">
      <c r="A45" s="32">
        <v>2.8</v>
      </c>
      <c r="B45" s="35">
        <f t="shared" si="0"/>
        <v>7.9154515829799686E-3</v>
      </c>
      <c r="C45" s="35">
        <f t="shared" si="1"/>
        <v>0.99744486966957202</v>
      </c>
    </row>
    <row r="46" spans="1:3" x14ac:dyDescent="0.2">
      <c r="A46" s="32">
        <v>2.9</v>
      </c>
      <c r="B46" s="35">
        <f t="shared" si="0"/>
        <v>5.9525324197758538E-3</v>
      </c>
      <c r="C46" s="35">
        <f t="shared" si="1"/>
        <v>0.99813418669961596</v>
      </c>
    </row>
    <row r="47" spans="1:3" x14ac:dyDescent="0.2">
      <c r="A47" s="32">
        <v>3</v>
      </c>
      <c r="B47" s="35">
        <f t="shared" si="0"/>
        <v>4.4318484119380075E-3</v>
      </c>
      <c r="C47" s="35">
        <f t="shared" si="1"/>
        <v>0.9986501019683699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2D6FDA-2FB1-423F-8959-1CD79836BC49}">
  <sheetPr>
    <tabColor theme="8" tint="0.79998168889431442"/>
  </sheetPr>
  <dimension ref="A2:B4"/>
  <sheetViews>
    <sheetView workbookViewId="0"/>
  </sheetViews>
  <sheetFormatPr defaultRowHeight="14.25" x14ac:dyDescent="0.2"/>
  <cols>
    <col min="1" max="1" width="34.28515625" style="7" bestFit="1" customWidth="1"/>
    <col min="2" max="2" width="11.5703125" style="7" bestFit="1" customWidth="1"/>
    <col min="3" max="16384" width="9.140625" style="7"/>
  </cols>
  <sheetData>
    <row r="2" spans="1:2" x14ac:dyDescent="0.2">
      <c r="A2" s="7" t="s">
        <v>27</v>
      </c>
      <c r="B2" s="28">
        <f>(1+'Q2 Data'!B8)*'Q2 Data'!B2*'Q2 Data'!B5</f>
        <v>3750</v>
      </c>
    </row>
    <row r="4" spans="1:2" x14ac:dyDescent="0.2">
      <c r="B4" s="29" t="s">
        <v>52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FD2E23-6E57-4001-83E1-2722D06131CF}">
  <sheetPr>
    <tabColor theme="8" tint="0.79998168889431442"/>
  </sheetPr>
  <dimension ref="A1:E8"/>
  <sheetViews>
    <sheetView workbookViewId="0">
      <selection activeCell="B8" sqref="B8"/>
    </sheetView>
  </sheetViews>
  <sheetFormatPr defaultRowHeight="14.25" x14ac:dyDescent="0.2"/>
  <cols>
    <col min="1" max="1" width="31.42578125" style="7" bestFit="1" customWidth="1"/>
    <col min="2" max="2" width="14.85546875" style="7" bestFit="1" customWidth="1"/>
    <col min="3" max="16384" width="9.140625" style="7"/>
  </cols>
  <sheetData>
    <row r="1" spans="1:5" x14ac:dyDescent="0.2">
      <c r="A1" s="7" t="s">
        <v>19</v>
      </c>
      <c r="B1" s="7">
        <f>'Q2 Data'!B2</f>
        <v>50</v>
      </c>
    </row>
    <row r="2" spans="1:5" x14ac:dyDescent="0.2">
      <c r="A2" s="7" t="s">
        <v>28</v>
      </c>
      <c r="B2" s="7">
        <f>'Q2 Data'!B5</f>
        <v>60</v>
      </c>
    </row>
    <row r="3" spans="1:5" x14ac:dyDescent="0.2">
      <c r="A3" s="7" t="s">
        <v>29</v>
      </c>
      <c r="B3" s="7">
        <f>'Q2 Data'!B6</f>
        <v>100</v>
      </c>
    </row>
    <row r="4" spans="1:5" x14ac:dyDescent="0.2">
      <c r="A4" s="7" t="s">
        <v>30</v>
      </c>
      <c r="B4" s="7">
        <f>'2i'!B2</f>
        <v>3750</v>
      </c>
    </row>
    <row r="5" spans="1:5" x14ac:dyDescent="0.2">
      <c r="A5" s="7" t="s">
        <v>31</v>
      </c>
      <c r="B5" s="7">
        <v>6.9603110075407357E-3</v>
      </c>
    </row>
    <row r="6" spans="1:5" x14ac:dyDescent="0.2">
      <c r="A6" s="7" t="s">
        <v>124</v>
      </c>
      <c r="B6" s="7">
        <f>B1+B4*B5-B1*EXP(B2*B5+0.5*B3*B5^2)</f>
        <v>-2.8309252755320813E-5</v>
      </c>
      <c r="D6" s="29" t="s">
        <v>52</v>
      </c>
    </row>
    <row r="8" spans="1:5" x14ac:dyDescent="0.2">
      <c r="A8" s="7" t="s">
        <v>33</v>
      </c>
      <c r="B8" s="30">
        <f>ROUND(B5,7)</f>
        <v>6.9603E-3</v>
      </c>
      <c r="D8" s="29" t="s">
        <v>52</v>
      </c>
      <c r="E8" s="7" t="s">
        <v>147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ADEB94-4E0B-4462-9A11-8C878AE9F6CF}">
  <sheetPr>
    <tabColor theme="8" tint="0.79998168889431442"/>
  </sheetPr>
  <dimension ref="A2:C11"/>
  <sheetViews>
    <sheetView workbookViewId="0">
      <selection activeCell="B11" sqref="B11"/>
    </sheetView>
  </sheetViews>
  <sheetFormatPr defaultRowHeight="14.25" x14ac:dyDescent="0.2"/>
  <cols>
    <col min="1" max="1" width="40" style="7" bestFit="1" customWidth="1"/>
    <col min="2" max="16384" width="9.140625" style="7"/>
  </cols>
  <sheetData>
    <row r="2" spans="1:3" ht="15" x14ac:dyDescent="0.25">
      <c r="A2" s="7" t="s">
        <v>34</v>
      </c>
      <c r="B2" s="37">
        <f>EXP(-'Q2 Data'!B9*'2ii'!B8)</f>
        <v>0.35202784549250393</v>
      </c>
      <c r="C2" s="29" t="s">
        <v>52</v>
      </c>
    </row>
    <row r="4" spans="1:3" x14ac:dyDescent="0.2">
      <c r="A4" s="7" t="s">
        <v>35</v>
      </c>
    </row>
    <row r="5" spans="1:3" x14ac:dyDescent="0.2">
      <c r="A5" s="7" t="s">
        <v>21</v>
      </c>
      <c r="B5" s="7">
        <f>'Q2 Data'!B2*'Q2 Data'!B5</f>
        <v>3000</v>
      </c>
      <c r="C5" s="29" t="s">
        <v>51</v>
      </c>
    </row>
    <row r="6" spans="1:3" x14ac:dyDescent="0.2">
      <c r="A6" s="7" t="s">
        <v>22</v>
      </c>
      <c r="B6" s="7">
        <f>'Q2 Data'!B2*('Q2 Data'!B6+'Q2 Data'!B5^2)</f>
        <v>185000</v>
      </c>
      <c r="C6" s="29" t="s">
        <v>51</v>
      </c>
    </row>
    <row r="8" spans="1:3" x14ac:dyDescent="0.2">
      <c r="A8" s="7" t="s">
        <v>36</v>
      </c>
      <c r="B8" s="7">
        <f>'Q2 Data'!B9+'2i'!B2</f>
        <v>3900</v>
      </c>
      <c r="C8" s="29" t="s">
        <v>52</v>
      </c>
    </row>
    <row r="10" spans="1:3" x14ac:dyDescent="0.2">
      <c r="A10" s="7" t="s">
        <v>123</v>
      </c>
      <c r="B10" s="36">
        <f>(B8-B5)/SQRT(B6)</f>
        <v>2.0924574973887471</v>
      </c>
    </row>
    <row r="11" spans="1:3" ht="15" x14ac:dyDescent="0.25">
      <c r="A11" s="7" t="s">
        <v>112</v>
      </c>
      <c r="B11" s="37">
        <f>1-'Q2 Data'!C38</f>
        <v>1.7864420562816563E-2</v>
      </c>
      <c r="C11" s="29" t="s">
        <v>52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409B87-D477-4ADF-9F43-2E8C5AACC1B2}">
  <sheetPr>
    <tabColor theme="8" tint="0.79998168889431442"/>
  </sheetPr>
  <dimension ref="B2:K22"/>
  <sheetViews>
    <sheetView workbookViewId="0"/>
  </sheetViews>
  <sheetFormatPr defaultRowHeight="14.25" x14ac:dyDescent="0.2"/>
  <cols>
    <col min="1" max="1" width="9.140625" style="7"/>
    <col min="2" max="2" width="8.85546875" style="7" customWidth="1"/>
    <col min="3" max="16384" width="9.140625" style="7"/>
  </cols>
  <sheetData>
    <row r="2" spans="2:11" x14ac:dyDescent="0.2">
      <c r="B2" s="7" t="s">
        <v>37</v>
      </c>
    </row>
    <row r="3" spans="2:11" x14ac:dyDescent="0.2">
      <c r="B3" s="31" t="s">
        <v>38</v>
      </c>
      <c r="C3" s="31"/>
      <c r="D3" s="31"/>
      <c r="E3" s="31"/>
      <c r="F3" s="31"/>
      <c r="G3" s="31"/>
      <c r="H3" s="31"/>
      <c r="I3" s="31"/>
      <c r="J3" s="31"/>
      <c r="K3" s="31"/>
    </row>
    <row r="4" spans="2:11" x14ac:dyDescent="0.2">
      <c r="B4" s="38">
        <f>'2iii'!B11</f>
        <v>1.7864420562816563E-2</v>
      </c>
      <c r="C4" s="31"/>
      <c r="D4" s="31"/>
      <c r="E4" s="31"/>
      <c r="F4" s="31"/>
      <c r="G4" s="31"/>
      <c r="H4" s="31"/>
      <c r="I4" s="31"/>
      <c r="J4" s="31"/>
      <c r="K4" s="31"/>
    </row>
    <row r="5" spans="2:11" x14ac:dyDescent="0.2">
      <c r="B5" s="31" t="s">
        <v>39</v>
      </c>
      <c r="C5" s="31"/>
      <c r="D5" s="31"/>
      <c r="E5" s="31"/>
      <c r="F5" s="31"/>
      <c r="G5" s="31"/>
      <c r="H5" s="31"/>
      <c r="I5" s="31"/>
      <c r="J5" s="31"/>
      <c r="K5" s="31"/>
    </row>
    <row r="6" spans="2:11" x14ac:dyDescent="0.2">
      <c r="B6" s="38">
        <f>'2iii'!B2</f>
        <v>0.35202784549250393</v>
      </c>
      <c r="C6" s="31"/>
      <c r="D6" s="31"/>
      <c r="E6" s="31"/>
      <c r="F6" s="31"/>
      <c r="G6" s="31"/>
      <c r="H6" s="31"/>
      <c r="I6" s="31"/>
      <c r="J6" s="31"/>
      <c r="K6" s="31"/>
    </row>
    <row r="7" spans="2:11" x14ac:dyDescent="0.2">
      <c r="B7" s="31" t="s">
        <v>40</v>
      </c>
      <c r="C7" s="31"/>
      <c r="D7" s="31"/>
      <c r="E7" s="31"/>
      <c r="F7" s="31"/>
      <c r="G7" s="31"/>
      <c r="H7" s="31"/>
      <c r="I7" s="31"/>
      <c r="J7" s="31"/>
      <c r="K7" s="31"/>
    </row>
    <row r="8" spans="2:11" x14ac:dyDescent="0.2">
      <c r="B8" s="31" t="s">
        <v>41</v>
      </c>
      <c r="C8" s="31"/>
      <c r="D8" s="31"/>
      <c r="E8" s="31"/>
      <c r="F8" s="31"/>
      <c r="G8" s="31"/>
      <c r="H8" s="31"/>
      <c r="I8" s="31"/>
      <c r="J8" s="31"/>
      <c r="K8" s="31"/>
    </row>
    <row r="9" spans="2:11" x14ac:dyDescent="0.2">
      <c r="B9" s="31" t="s">
        <v>42</v>
      </c>
      <c r="C9" s="31"/>
      <c r="D9" s="31"/>
      <c r="E9" s="31"/>
      <c r="F9" s="31"/>
      <c r="G9" s="31"/>
      <c r="H9" s="31"/>
      <c r="I9" s="31"/>
      <c r="J9" s="31"/>
      <c r="K9" s="31"/>
    </row>
    <row r="10" spans="2:11" x14ac:dyDescent="0.2">
      <c r="B10" s="31"/>
      <c r="C10" s="31"/>
      <c r="D10" s="31"/>
      <c r="E10" s="31"/>
      <c r="F10" s="31"/>
      <c r="G10" s="31"/>
      <c r="H10" s="31"/>
      <c r="I10" s="31"/>
      <c r="J10" s="31"/>
      <c r="K10" s="31"/>
    </row>
    <row r="11" spans="2:11" x14ac:dyDescent="0.2">
      <c r="B11" s="31"/>
      <c r="C11" s="31"/>
      <c r="D11" s="31"/>
      <c r="E11" s="31"/>
      <c r="F11" s="31"/>
      <c r="G11" s="31"/>
      <c r="H11" s="31"/>
      <c r="I11" s="31"/>
      <c r="J11" s="31"/>
      <c r="K11" s="31"/>
    </row>
    <row r="12" spans="2:11" x14ac:dyDescent="0.2">
      <c r="B12" s="31"/>
      <c r="C12" s="31"/>
      <c r="D12" s="31"/>
      <c r="E12" s="31"/>
      <c r="F12" s="31"/>
      <c r="G12" s="31"/>
      <c r="H12" s="31"/>
      <c r="I12" s="31"/>
      <c r="J12" s="31"/>
      <c r="K12" s="31"/>
    </row>
    <row r="13" spans="2:11" x14ac:dyDescent="0.2">
      <c r="B13" s="31"/>
      <c r="C13" s="31"/>
      <c r="D13" s="31"/>
      <c r="E13" s="31"/>
      <c r="F13" s="31"/>
      <c r="G13" s="31"/>
      <c r="H13" s="31"/>
      <c r="I13" s="31"/>
      <c r="J13" s="31"/>
      <c r="K13" s="31"/>
    </row>
    <row r="14" spans="2:11" x14ac:dyDescent="0.2">
      <c r="B14" s="31"/>
      <c r="C14" s="31"/>
      <c r="D14" s="31"/>
      <c r="E14" s="31"/>
      <c r="F14" s="31"/>
      <c r="G14" s="31"/>
      <c r="H14" s="31"/>
      <c r="I14" s="31"/>
      <c r="J14" s="31"/>
      <c r="K14" s="31"/>
    </row>
    <row r="15" spans="2:11" x14ac:dyDescent="0.2">
      <c r="B15" s="31"/>
      <c r="C15" s="31"/>
      <c r="D15" s="31"/>
      <c r="E15" s="31"/>
      <c r="F15" s="31"/>
      <c r="G15" s="31"/>
      <c r="H15" s="31"/>
      <c r="I15" s="31"/>
      <c r="J15" s="31"/>
      <c r="K15" s="31"/>
    </row>
    <row r="16" spans="2:11" x14ac:dyDescent="0.2">
      <c r="B16" s="31"/>
      <c r="C16" s="31"/>
      <c r="D16" s="31"/>
      <c r="E16" s="31"/>
      <c r="F16" s="31"/>
      <c r="G16" s="31"/>
      <c r="H16" s="31"/>
      <c r="I16" s="31"/>
      <c r="J16" s="31"/>
      <c r="K16" s="31"/>
    </row>
    <row r="17" spans="2:11" x14ac:dyDescent="0.2">
      <c r="B17" s="31"/>
      <c r="C17" s="31"/>
      <c r="D17" s="31"/>
      <c r="E17" s="31"/>
      <c r="F17" s="31"/>
      <c r="G17" s="31"/>
      <c r="H17" s="31"/>
      <c r="I17" s="31"/>
      <c r="J17" s="31"/>
      <c r="K17" s="31"/>
    </row>
    <row r="18" spans="2:11" x14ac:dyDescent="0.2">
      <c r="B18" s="31"/>
      <c r="C18" s="31"/>
      <c r="D18" s="31"/>
      <c r="E18" s="31"/>
      <c r="F18" s="31"/>
      <c r="G18" s="31"/>
      <c r="H18" s="31"/>
      <c r="I18" s="31"/>
      <c r="J18" s="31"/>
      <c r="K18" s="31"/>
    </row>
    <row r="19" spans="2:11" x14ac:dyDescent="0.2">
      <c r="B19" s="31"/>
      <c r="C19" s="31"/>
      <c r="D19" s="31"/>
      <c r="E19" s="31"/>
      <c r="F19" s="31"/>
      <c r="G19" s="31"/>
      <c r="H19" s="31"/>
      <c r="I19" s="31"/>
      <c r="J19" s="31"/>
      <c r="K19" s="31"/>
    </row>
    <row r="21" spans="2:11" x14ac:dyDescent="0.2">
      <c r="B21" s="29" t="s">
        <v>61</v>
      </c>
    </row>
    <row r="22" spans="2:11" x14ac:dyDescent="0.2">
      <c r="B22" s="29" t="s">
        <v>64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DAC3A1-93CF-4E08-B811-BC8F2897141B}">
  <sheetPr>
    <tabColor theme="8" tint="0.79998168889431442"/>
  </sheetPr>
  <dimension ref="A2:C7"/>
  <sheetViews>
    <sheetView workbookViewId="0"/>
  </sheetViews>
  <sheetFormatPr defaultRowHeight="14.25" x14ac:dyDescent="0.2"/>
  <cols>
    <col min="1" max="1" width="28.140625" style="7" bestFit="1" customWidth="1"/>
    <col min="2" max="16384" width="9.140625" style="7"/>
  </cols>
  <sheetData>
    <row r="2" spans="1:3" x14ac:dyDescent="0.2">
      <c r="A2" s="7" t="s">
        <v>32</v>
      </c>
      <c r="B2" s="7">
        <f>'Q2 Data'!B11</f>
        <v>75</v>
      </c>
    </row>
    <row r="3" spans="1:3" x14ac:dyDescent="0.2">
      <c r="A3" s="7" t="s">
        <v>21</v>
      </c>
      <c r="B3" s="7">
        <f>'Q2 Data'!B5</f>
        <v>60</v>
      </c>
    </row>
    <row r="4" spans="1:3" x14ac:dyDescent="0.2">
      <c r="A4" s="7" t="s">
        <v>113</v>
      </c>
      <c r="B4" s="7">
        <f>SQRT('Q2 Data'!B6)</f>
        <v>10</v>
      </c>
    </row>
    <row r="6" spans="1:3" x14ac:dyDescent="0.2">
      <c r="A6" s="7" t="s">
        <v>114</v>
      </c>
      <c r="B6" s="32">
        <f>(B2-B3)/B4</f>
        <v>1.5</v>
      </c>
      <c r="C6" s="29" t="s">
        <v>51</v>
      </c>
    </row>
    <row r="7" spans="1:3" x14ac:dyDescent="0.2">
      <c r="A7" s="7" t="s">
        <v>43</v>
      </c>
      <c r="B7" s="31">
        <f>'Q2 Data'!C32</f>
        <v>0.93319279873114191</v>
      </c>
      <c r="C7" s="29" t="s">
        <v>52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046DA4-3093-445A-AC46-3A13044DF7F5}">
  <sheetPr>
    <tabColor theme="8" tint="0.79998168889431442"/>
  </sheetPr>
  <dimension ref="A2:C2"/>
  <sheetViews>
    <sheetView workbookViewId="0"/>
  </sheetViews>
  <sheetFormatPr defaultRowHeight="14.25" x14ac:dyDescent="0.2"/>
  <cols>
    <col min="1" max="1" width="48.5703125" style="7" bestFit="1" customWidth="1"/>
    <col min="2" max="16384" width="9.140625" style="7"/>
  </cols>
  <sheetData>
    <row r="2" spans="1:3" x14ac:dyDescent="0.2">
      <c r="A2" s="7" t="s">
        <v>44</v>
      </c>
      <c r="B2" s="31">
        <f>EXP(-'Q2 Data'!B2)*EXP('Q2 Data'!B2*'2v'!B7)</f>
        <v>3.5424200465444068E-2</v>
      </c>
      <c r="C2" s="29" t="s">
        <v>115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BACBD3-0001-419D-8BAC-045FFFA9E76F}">
  <sheetPr>
    <tabColor theme="8" tint="0.79998168889431442"/>
  </sheetPr>
  <dimension ref="B2:L22"/>
  <sheetViews>
    <sheetView workbookViewId="0"/>
  </sheetViews>
  <sheetFormatPr defaultRowHeight="14.25" x14ac:dyDescent="0.2"/>
  <cols>
    <col min="1" max="1" width="9.140625" style="7"/>
    <col min="2" max="2" width="8.85546875" style="7" customWidth="1"/>
    <col min="3" max="16384" width="9.140625" style="7"/>
  </cols>
  <sheetData>
    <row r="2" spans="2:12" x14ac:dyDescent="0.2">
      <c r="B2" s="7" t="s">
        <v>37</v>
      </c>
    </row>
    <row r="3" spans="2:12" x14ac:dyDescent="0.2">
      <c r="B3" s="31" t="s">
        <v>130</v>
      </c>
      <c r="C3" s="31"/>
      <c r="D3" s="31"/>
      <c r="E3" s="31"/>
      <c r="F3" s="31"/>
      <c r="G3" s="31"/>
      <c r="H3" s="31"/>
      <c r="I3" s="31"/>
      <c r="J3" s="31"/>
      <c r="K3" s="31"/>
      <c r="L3" s="31"/>
    </row>
    <row r="4" spans="2:12" x14ac:dyDescent="0.2">
      <c r="B4" s="38" t="s">
        <v>131</v>
      </c>
      <c r="C4" s="31"/>
      <c r="D4" s="31"/>
      <c r="E4" s="31"/>
      <c r="F4" s="31"/>
      <c r="G4" s="31"/>
      <c r="H4" s="31"/>
      <c r="I4" s="31"/>
      <c r="J4" s="31"/>
      <c r="K4" s="31"/>
      <c r="L4" s="31"/>
    </row>
    <row r="5" spans="2:12" x14ac:dyDescent="0.2">
      <c r="B5" s="31" t="s">
        <v>132</v>
      </c>
      <c r="C5" s="31"/>
      <c r="D5" s="31"/>
      <c r="E5" s="31"/>
      <c r="F5" s="31"/>
      <c r="G5" s="31"/>
      <c r="H5" s="31"/>
      <c r="I5" s="31"/>
      <c r="J5" s="31"/>
      <c r="K5" s="31"/>
      <c r="L5" s="31"/>
    </row>
    <row r="6" spans="2:12" x14ac:dyDescent="0.2">
      <c r="B6" s="31" t="s">
        <v>133</v>
      </c>
      <c r="C6" s="31"/>
      <c r="D6" s="31"/>
      <c r="E6" s="31"/>
      <c r="F6" s="31"/>
      <c r="G6" s="31"/>
      <c r="H6" s="31"/>
      <c r="I6" s="31"/>
      <c r="J6" s="31"/>
      <c r="K6" s="31"/>
      <c r="L6" s="31"/>
    </row>
    <row r="7" spans="2:12" x14ac:dyDescent="0.2">
      <c r="B7" s="31" t="s">
        <v>134</v>
      </c>
      <c r="C7" s="31"/>
      <c r="D7" s="31"/>
      <c r="E7" s="31"/>
      <c r="F7" s="31"/>
      <c r="G7" s="31"/>
      <c r="H7" s="31"/>
      <c r="I7" s="31"/>
      <c r="J7" s="31"/>
      <c r="K7" s="31"/>
      <c r="L7" s="31"/>
    </row>
    <row r="8" spans="2:12" x14ac:dyDescent="0.2">
      <c r="B8" s="31" t="s">
        <v>135</v>
      </c>
      <c r="C8" s="31"/>
      <c r="D8" s="31"/>
      <c r="E8" s="31"/>
      <c r="F8" s="31"/>
      <c r="G8" s="31"/>
      <c r="H8" s="31"/>
      <c r="I8" s="31"/>
      <c r="J8" s="31"/>
      <c r="K8" s="31"/>
      <c r="L8" s="31"/>
    </row>
    <row r="9" spans="2:12" x14ac:dyDescent="0.2"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</row>
    <row r="10" spans="2:12" x14ac:dyDescent="0.2"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</row>
    <row r="11" spans="2:12" x14ac:dyDescent="0.2"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</row>
    <row r="12" spans="2:12" x14ac:dyDescent="0.2"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</row>
    <row r="13" spans="2:12" x14ac:dyDescent="0.2"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</row>
    <row r="14" spans="2:12" x14ac:dyDescent="0.2"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</row>
    <row r="15" spans="2:12" x14ac:dyDescent="0.2"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</row>
    <row r="16" spans="2:12" x14ac:dyDescent="0.2"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</row>
    <row r="17" spans="2:12" x14ac:dyDescent="0.2"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1"/>
    </row>
    <row r="18" spans="2:12" x14ac:dyDescent="0.2"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</row>
    <row r="19" spans="2:12" x14ac:dyDescent="0.2"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</row>
    <row r="21" spans="2:12" x14ac:dyDescent="0.2">
      <c r="B21" s="29" t="s">
        <v>61</v>
      </c>
    </row>
    <row r="22" spans="2:12" x14ac:dyDescent="0.2">
      <c r="B22" s="29" t="s">
        <v>141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5A6A86-0352-4E04-A420-61448E22742E}">
  <sheetPr>
    <tabColor theme="7" tint="0.79998168889431442"/>
  </sheetPr>
  <dimension ref="A2:D63"/>
  <sheetViews>
    <sheetView workbookViewId="0"/>
  </sheetViews>
  <sheetFormatPr defaultRowHeight="15" x14ac:dyDescent="0.25"/>
  <cols>
    <col min="2" max="2" width="10.7109375" bestFit="1" customWidth="1"/>
    <col min="3" max="3" width="10.5703125" bestFit="1" customWidth="1"/>
  </cols>
  <sheetData>
    <row r="2" spans="1:4" x14ac:dyDescent="0.25">
      <c r="A2" t="s">
        <v>45</v>
      </c>
      <c r="B2" t="s">
        <v>46</v>
      </c>
      <c r="C2" t="s">
        <v>47</v>
      </c>
    </row>
    <row r="3" spans="1:4" x14ac:dyDescent="0.25">
      <c r="A3" s="9">
        <v>-0.3</v>
      </c>
      <c r="B3" s="11">
        <v>0</v>
      </c>
      <c r="C3" s="11">
        <v>0</v>
      </c>
      <c r="D3" s="14"/>
    </row>
    <row r="4" spans="1:4" x14ac:dyDescent="0.25">
      <c r="A4" s="9">
        <f>A3+0.01</f>
        <v>-0.28999999999999998</v>
      </c>
      <c r="B4" s="11">
        <v>0</v>
      </c>
      <c r="C4" s="11">
        <v>4.0000000000000002E-4</v>
      </c>
      <c r="D4" s="14"/>
    </row>
    <row r="5" spans="1:4" x14ac:dyDescent="0.25">
      <c r="A5" s="9">
        <f t="shared" ref="A5:A63" si="0">A4+0.01</f>
        <v>-0.27999999999999997</v>
      </c>
      <c r="B5" s="11">
        <v>0</v>
      </c>
      <c r="C5" s="11">
        <v>1.1000000000000001E-3</v>
      </c>
      <c r="D5" s="14"/>
    </row>
    <row r="6" spans="1:4" x14ac:dyDescent="0.25">
      <c r="A6" s="9">
        <f t="shared" si="0"/>
        <v>-0.26999999999999996</v>
      </c>
      <c r="B6" s="11">
        <v>0</v>
      </c>
      <c r="C6" s="11">
        <v>1.6999999999999999E-3</v>
      </c>
      <c r="D6" s="14"/>
    </row>
    <row r="7" spans="1:4" x14ac:dyDescent="0.25">
      <c r="A7" s="9">
        <f t="shared" si="0"/>
        <v>-0.25999999999999995</v>
      </c>
      <c r="B7" s="11">
        <v>0</v>
      </c>
      <c r="C7" s="11">
        <v>2.3999999999999998E-3</v>
      </c>
      <c r="D7" s="14"/>
    </row>
    <row r="8" spans="1:4" x14ac:dyDescent="0.25">
      <c r="A8" s="9">
        <f t="shared" si="0"/>
        <v>-0.24999999999999994</v>
      </c>
      <c r="B8" s="11">
        <v>0</v>
      </c>
      <c r="C8" s="11">
        <v>3.3E-3</v>
      </c>
      <c r="D8" s="14"/>
    </row>
    <row r="9" spans="1:4" x14ac:dyDescent="0.25">
      <c r="A9" s="9">
        <f t="shared" si="0"/>
        <v>-0.23999999999999994</v>
      </c>
      <c r="B9" s="11">
        <v>0</v>
      </c>
      <c r="C9" s="11">
        <v>4.3E-3</v>
      </c>
      <c r="D9" s="14"/>
    </row>
    <row r="10" spans="1:4" x14ac:dyDescent="0.25">
      <c r="A10" s="9">
        <f t="shared" si="0"/>
        <v>-0.22999999999999993</v>
      </c>
      <c r="B10" s="11">
        <v>0</v>
      </c>
      <c r="C10" s="11">
        <v>5.4000000000000003E-3</v>
      </c>
      <c r="D10" s="14"/>
    </row>
    <row r="11" spans="1:4" x14ac:dyDescent="0.25">
      <c r="A11" s="9">
        <f t="shared" si="0"/>
        <v>-0.21999999999999992</v>
      </c>
      <c r="B11" s="11">
        <v>0</v>
      </c>
      <c r="C11" s="11">
        <v>6.7000000000000002E-3</v>
      </c>
      <c r="D11" s="14"/>
    </row>
    <row r="12" spans="1:4" x14ac:dyDescent="0.25">
      <c r="A12" s="9">
        <f t="shared" si="0"/>
        <v>-0.20999999999999991</v>
      </c>
      <c r="B12" s="11">
        <v>0</v>
      </c>
      <c r="C12" s="11">
        <v>8.2000000000000007E-3</v>
      </c>
      <c r="D12" s="14"/>
    </row>
    <row r="13" spans="1:4" x14ac:dyDescent="0.25">
      <c r="A13" s="9">
        <f t="shared" si="0"/>
        <v>-0.1999999999999999</v>
      </c>
      <c r="B13" s="11">
        <v>0</v>
      </c>
      <c r="C13" s="11">
        <v>9.9000000000000008E-3</v>
      </c>
      <c r="D13" s="14"/>
    </row>
    <row r="14" spans="1:4" x14ac:dyDescent="0.25">
      <c r="A14" s="9">
        <f t="shared" si="0"/>
        <v>-0.18999999999999989</v>
      </c>
      <c r="B14" s="11">
        <v>0</v>
      </c>
      <c r="C14" s="11">
        <v>1.2E-2</v>
      </c>
      <c r="D14" s="14"/>
    </row>
    <row r="15" spans="1:4" x14ac:dyDescent="0.25">
      <c r="A15" s="9">
        <f t="shared" si="0"/>
        <v>-0.17999999999999988</v>
      </c>
      <c r="B15" s="11">
        <v>0</v>
      </c>
      <c r="C15" s="11">
        <v>1.43E-2</v>
      </c>
      <c r="D15" s="14"/>
    </row>
    <row r="16" spans="1:4" x14ac:dyDescent="0.25">
      <c r="A16" s="9">
        <f t="shared" si="0"/>
        <v>-0.16999999999999987</v>
      </c>
      <c r="B16" s="11">
        <v>0</v>
      </c>
      <c r="C16" s="11">
        <v>1.6899999999999998E-2</v>
      </c>
      <c r="D16" s="14"/>
    </row>
    <row r="17" spans="1:4" x14ac:dyDescent="0.25">
      <c r="A17" s="9">
        <f t="shared" si="0"/>
        <v>-0.15999999999999986</v>
      </c>
      <c r="B17" s="11">
        <v>1E-4</v>
      </c>
      <c r="C17" s="11">
        <v>0.02</v>
      </c>
      <c r="D17" s="14"/>
    </row>
    <row r="18" spans="1:4" x14ac:dyDescent="0.25">
      <c r="A18" s="9">
        <f t="shared" si="0"/>
        <v>-0.14999999999999986</v>
      </c>
      <c r="B18" s="11">
        <v>2.0000000000000001E-4</v>
      </c>
      <c r="C18" s="11">
        <v>2.3400000000000001E-2</v>
      </c>
      <c r="D18" s="14"/>
    </row>
    <row r="19" spans="1:4" x14ac:dyDescent="0.25">
      <c r="A19" s="9">
        <f t="shared" si="0"/>
        <v>-0.13999999999999985</v>
      </c>
      <c r="B19" s="11">
        <v>2.9999999999999997E-4</v>
      </c>
      <c r="C19" s="11">
        <v>2.75E-2</v>
      </c>
      <c r="D19" s="14"/>
    </row>
    <row r="20" spans="1:4" x14ac:dyDescent="0.25">
      <c r="A20" s="9">
        <f t="shared" si="0"/>
        <v>-0.12999999999999984</v>
      </c>
      <c r="B20" s="11">
        <v>6.9999999999999999E-4</v>
      </c>
      <c r="C20" s="11">
        <v>3.1899999999999998E-2</v>
      </c>
      <c r="D20" s="14"/>
    </row>
    <row r="21" spans="1:4" x14ac:dyDescent="0.25">
      <c r="A21" s="9">
        <f t="shared" si="0"/>
        <v>-0.11999999999999984</v>
      </c>
      <c r="B21" s="11">
        <v>1.2999999999999999E-3</v>
      </c>
      <c r="C21" s="11">
        <v>3.7199999999999997E-2</v>
      </c>
      <c r="D21" s="14"/>
    </row>
    <row r="22" spans="1:4" x14ac:dyDescent="0.25">
      <c r="A22" s="9">
        <f t="shared" si="0"/>
        <v>-0.10999999999999985</v>
      </c>
      <c r="B22" s="11">
        <v>2.5999999999999999E-3</v>
      </c>
      <c r="C22" s="11">
        <v>4.2999999999999997E-2</v>
      </c>
      <c r="D22" s="14"/>
    </row>
    <row r="23" spans="1:4" x14ac:dyDescent="0.25">
      <c r="A23" s="9">
        <f t="shared" si="0"/>
        <v>-9.9999999999999853E-2</v>
      </c>
      <c r="B23" s="11">
        <v>4.7000000000000002E-3</v>
      </c>
      <c r="C23" s="11">
        <v>4.9599999999999998E-2</v>
      </c>
      <c r="D23" s="14"/>
    </row>
    <row r="24" spans="1:4" x14ac:dyDescent="0.25">
      <c r="A24" s="9">
        <f t="shared" si="0"/>
        <v>-8.9999999999999858E-2</v>
      </c>
      <c r="B24" s="11">
        <v>8.2000000000000007E-3</v>
      </c>
      <c r="C24" s="11">
        <v>5.7200000000000001E-2</v>
      </c>
      <c r="D24" s="14"/>
    </row>
    <row r="25" spans="1:4" x14ac:dyDescent="0.25">
      <c r="A25" s="9">
        <f t="shared" si="0"/>
        <v>-7.9999999999999863E-2</v>
      </c>
      <c r="B25" s="11">
        <v>1.3899999999999999E-2</v>
      </c>
      <c r="C25" s="11">
        <v>6.5699999999999995E-2</v>
      </c>
      <c r="D25" s="14"/>
    </row>
    <row r="26" spans="1:4" x14ac:dyDescent="0.25">
      <c r="A26" s="9">
        <f t="shared" si="0"/>
        <v>-6.9999999999999868E-2</v>
      </c>
      <c r="B26" s="11">
        <v>2.2800000000000001E-2</v>
      </c>
      <c r="C26" s="11">
        <v>7.5399999999999995E-2</v>
      </c>
      <c r="D26" s="14"/>
    </row>
    <row r="27" spans="1:4" x14ac:dyDescent="0.25">
      <c r="A27" s="9">
        <f t="shared" si="0"/>
        <v>-5.9999999999999866E-2</v>
      </c>
      <c r="B27" s="11">
        <v>3.5900000000000001E-2</v>
      </c>
      <c r="C27" s="11">
        <v>8.6099999999999996E-2</v>
      </c>
      <c r="D27" s="14"/>
    </row>
    <row r="28" spans="1:4" x14ac:dyDescent="0.25">
      <c r="A28" s="9">
        <f t="shared" si="0"/>
        <v>-4.9999999999999864E-2</v>
      </c>
      <c r="B28" s="11">
        <v>5.4800000000000001E-2</v>
      </c>
      <c r="C28" s="11">
        <v>9.8100000000000007E-2</v>
      </c>
      <c r="D28" s="14"/>
    </row>
    <row r="29" spans="1:4" x14ac:dyDescent="0.25">
      <c r="A29" s="9">
        <f t="shared" si="0"/>
        <v>-3.9999999999999862E-2</v>
      </c>
      <c r="B29" s="11">
        <v>8.0799999999999997E-2</v>
      </c>
      <c r="C29" s="11">
        <v>0.11169999999999999</v>
      </c>
      <c r="D29" s="14"/>
    </row>
    <row r="30" spans="1:4" x14ac:dyDescent="0.25">
      <c r="A30" s="9">
        <f t="shared" si="0"/>
        <v>-2.999999999999986E-2</v>
      </c>
      <c r="B30" s="11">
        <v>0.11509999999999999</v>
      </c>
      <c r="C30" s="11">
        <v>0.12670000000000001</v>
      </c>
      <c r="D30" s="14"/>
    </row>
    <row r="31" spans="1:4" x14ac:dyDescent="0.25">
      <c r="A31" s="9">
        <f t="shared" si="0"/>
        <v>-1.9999999999999858E-2</v>
      </c>
      <c r="B31" s="11">
        <v>0.15870000000000001</v>
      </c>
      <c r="C31" s="11">
        <v>0.1434</v>
      </c>
      <c r="D31" s="14"/>
    </row>
    <row r="32" spans="1:4" x14ac:dyDescent="0.25">
      <c r="A32" s="9">
        <f t="shared" si="0"/>
        <v>-9.999999999999858E-3</v>
      </c>
      <c r="B32" s="11">
        <v>0.21190000000000001</v>
      </c>
      <c r="C32" s="11">
        <v>0.1618</v>
      </c>
      <c r="D32" s="14"/>
    </row>
    <row r="33" spans="1:4" x14ac:dyDescent="0.25">
      <c r="A33" s="9">
        <f t="shared" si="0"/>
        <v>1.4224732503009818E-16</v>
      </c>
      <c r="B33" s="11">
        <v>0.27429999999999999</v>
      </c>
      <c r="C33" s="11">
        <v>0.1822</v>
      </c>
      <c r="D33" s="14"/>
    </row>
    <row r="34" spans="1:4" x14ac:dyDescent="0.25">
      <c r="A34" s="9">
        <f t="shared" si="0"/>
        <v>1.0000000000000142E-2</v>
      </c>
      <c r="B34" s="11">
        <v>0.34460000000000002</v>
      </c>
      <c r="C34" s="11">
        <v>0.2044</v>
      </c>
      <c r="D34" s="14"/>
    </row>
    <row r="35" spans="1:4" x14ac:dyDescent="0.25">
      <c r="A35" s="9">
        <f t="shared" si="0"/>
        <v>2.0000000000000143E-2</v>
      </c>
      <c r="B35" s="11">
        <v>0.42070000000000002</v>
      </c>
      <c r="C35" s="11">
        <v>0.2288</v>
      </c>
      <c r="D35" s="14"/>
    </row>
    <row r="36" spans="1:4" x14ac:dyDescent="0.25">
      <c r="A36" s="9">
        <f t="shared" si="0"/>
        <v>3.0000000000000145E-2</v>
      </c>
      <c r="B36" s="11">
        <v>0.5</v>
      </c>
      <c r="C36" s="11">
        <v>0.25530000000000003</v>
      </c>
      <c r="D36" s="14"/>
    </row>
    <row r="37" spans="1:4" x14ac:dyDescent="0.25">
      <c r="A37" s="9">
        <f t="shared" si="0"/>
        <v>4.0000000000000147E-2</v>
      </c>
      <c r="B37" s="11">
        <v>0.57930000000000004</v>
      </c>
      <c r="C37" s="11">
        <v>0.28399999999999997</v>
      </c>
      <c r="D37" s="14"/>
    </row>
    <row r="38" spans="1:4" x14ac:dyDescent="0.25">
      <c r="A38" s="9">
        <f t="shared" si="0"/>
        <v>5.0000000000000148E-2</v>
      </c>
      <c r="B38" s="11">
        <v>0.65539999999999998</v>
      </c>
      <c r="C38" s="11">
        <v>0.31490000000000001</v>
      </c>
      <c r="D38" s="14"/>
    </row>
    <row r="39" spans="1:4" x14ac:dyDescent="0.25">
      <c r="A39" s="9">
        <f t="shared" si="0"/>
        <v>6.000000000000015E-2</v>
      </c>
      <c r="B39" s="11">
        <v>0.72570000000000001</v>
      </c>
      <c r="C39" s="11">
        <v>0.34789999999999999</v>
      </c>
      <c r="D39" s="14"/>
    </row>
    <row r="40" spans="1:4" x14ac:dyDescent="0.25">
      <c r="A40" s="9">
        <f t="shared" si="0"/>
        <v>7.0000000000000145E-2</v>
      </c>
      <c r="B40" s="11">
        <v>0.78810000000000002</v>
      </c>
      <c r="C40" s="11">
        <v>0.3831</v>
      </c>
      <c r="D40" s="14"/>
    </row>
    <row r="41" spans="1:4" x14ac:dyDescent="0.25">
      <c r="A41" s="9">
        <f t="shared" si="0"/>
        <v>8.000000000000014E-2</v>
      </c>
      <c r="B41" s="11">
        <v>0.84130000000000005</v>
      </c>
      <c r="C41" s="11">
        <v>0.42030000000000001</v>
      </c>
      <c r="D41" s="14"/>
    </row>
    <row r="42" spans="1:4" x14ac:dyDescent="0.25">
      <c r="A42" s="9">
        <f t="shared" si="0"/>
        <v>9.0000000000000135E-2</v>
      </c>
      <c r="B42" s="11">
        <v>0.88490000000000002</v>
      </c>
      <c r="C42" s="11">
        <v>0.45929999999999999</v>
      </c>
      <c r="D42" s="14"/>
    </row>
    <row r="43" spans="1:4" x14ac:dyDescent="0.25">
      <c r="A43" s="9">
        <f t="shared" si="0"/>
        <v>0.10000000000000013</v>
      </c>
      <c r="B43" s="11">
        <v>0.91920000000000002</v>
      </c>
      <c r="C43" s="11">
        <v>0.5</v>
      </c>
      <c r="D43" s="14"/>
    </row>
    <row r="44" spans="1:4" x14ac:dyDescent="0.25">
      <c r="A44" s="9">
        <f t="shared" si="0"/>
        <v>0.11000000000000013</v>
      </c>
      <c r="B44" s="11">
        <v>0.94520000000000004</v>
      </c>
      <c r="C44" s="11">
        <v>0.54190000000000005</v>
      </c>
      <c r="D44" s="14"/>
    </row>
    <row r="45" spans="1:4" x14ac:dyDescent="0.25">
      <c r="A45" s="9">
        <f t="shared" si="0"/>
        <v>0.12000000000000012</v>
      </c>
      <c r="B45" s="11">
        <v>0.96409999999999996</v>
      </c>
      <c r="C45" s="11">
        <v>0.58479999999999999</v>
      </c>
      <c r="D45" s="14"/>
    </row>
    <row r="46" spans="1:4" x14ac:dyDescent="0.25">
      <c r="A46" s="9">
        <f t="shared" si="0"/>
        <v>0.13000000000000012</v>
      </c>
      <c r="B46" s="11">
        <v>0.97719999999999996</v>
      </c>
      <c r="C46" s="11">
        <v>0.62809999999999999</v>
      </c>
      <c r="D46" s="14"/>
    </row>
    <row r="47" spans="1:4" x14ac:dyDescent="0.25">
      <c r="A47" s="9">
        <f t="shared" si="0"/>
        <v>0.14000000000000012</v>
      </c>
      <c r="B47" s="11">
        <v>0.98609999999999998</v>
      </c>
      <c r="C47" s="11">
        <v>0.67149999999999999</v>
      </c>
      <c r="D47" s="14"/>
    </row>
    <row r="48" spans="1:4" x14ac:dyDescent="0.25">
      <c r="A48" s="9">
        <f t="shared" si="0"/>
        <v>0.15000000000000013</v>
      </c>
      <c r="B48" s="11">
        <v>0.99180000000000001</v>
      </c>
      <c r="C48" s="11">
        <v>0.71430000000000005</v>
      </c>
      <c r="D48" s="14"/>
    </row>
    <row r="49" spans="1:4" x14ac:dyDescent="0.25">
      <c r="A49" s="9">
        <f t="shared" si="0"/>
        <v>0.16000000000000014</v>
      </c>
      <c r="B49" s="11">
        <v>0.99529999999999996</v>
      </c>
      <c r="C49" s="11">
        <v>0.75590000000000002</v>
      </c>
      <c r="D49" s="14"/>
    </row>
    <row r="50" spans="1:4" x14ac:dyDescent="0.25">
      <c r="A50" s="9">
        <f t="shared" si="0"/>
        <v>0.17000000000000015</v>
      </c>
      <c r="B50" s="11">
        <v>0.99739999999999995</v>
      </c>
      <c r="C50" s="11">
        <v>0.79579999999999995</v>
      </c>
      <c r="D50" s="14"/>
    </row>
    <row r="51" spans="1:4" x14ac:dyDescent="0.25">
      <c r="A51" s="9">
        <f t="shared" si="0"/>
        <v>0.18000000000000016</v>
      </c>
      <c r="B51" s="11">
        <v>0.99870000000000003</v>
      </c>
      <c r="C51" s="11">
        <v>0.83309999999999995</v>
      </c>
      <c r="D51" s="14"/>
    </row>
    <row r="52" spans="1:4" x14ac:dyDescent="0.25">
      <c r="A52" s="9">
        <f t="shared" si="0"/>
        <v>0.19000000000000017</v>
      </c>
      <c r="B52" s="11">
        <v>0.99929999999999997</v>
      </c>
      <c r="C52" s="11">
        <v>0.86729999999999996</v>
      </c>
      <c r="D52" s="14"/>
    </row>
    <row r="53" spans="1:4" x14ac:dyDescent="0.25">
      <c r="A53" s="9">
        <f t="shared" si="0"/>
        <v>0.20000000000000018</v>
      </c>
      <c r="B53" s="11">
        <v>0.99970000000000003</v>
      </c>
      <c r="C53" s="11">
        <v>0.89810000000000001</v>
      </c>
      <c r="D53" s="14"/>
    </row>
    <row r="54" spans="1:4" x14ac:dyDescent="0.25">
      <c r="A54" s="9">
        <f t="shared" si="0"/>
        <v>0.21000000000000019</v>
      </c>
      <c r="B54" s="11">
        <v>0.99980000000000002</v>
      </c>
      <c r="C54" s="11">
        <v>0.92469999999999997</v>
      </c>
      <c r="D54" s="14"/>
    </row>
    <row r="55" spans="1:4" x14ac:dyDescent="0.25">
      <c r="A55" s="9">
        <f t="shared" si="0"/>
        <v>0.2200000000000002</v>
      </c>
      <c r="B55" s="11">
        <v>0.99990000000000001</v>
      </c>
      <c r="C55" s="11">
        <v>0.94699999999999995</v>
      </c>
      <c r="D55" s="14"/>
    </row>
    <row r="56" spans="1:4" x14ac:dyDescent="0.25">
      <c r="A56" s="9">
        <f t="shared" si="0"/>
        <v>0.2300000000000002</v>
      </c>
      <c r="B56" s="11">
        <v>1</v>
      </c>
      <c r="C56" s="11">
        <v>0.96489999999999998</v>
      </c>
      <c r="D56" s="14"/>
    </row>
    <row r="57" spans="1:4" x14ac:dyDescent="0.25">
      <c r="A57" s="9">
        <f t="shared" si="0"/>
        <v>0.24000000000000021</v>
      </c>
      <c r="B57" s="11">
        <v>1</v>
      </c>
      <c r="C57" s="11">
        <v>0.97850000000000004</v>
      </c>
      <c r="D57" s="14"/>
    </row>
    <row r="58" spans="1:4" x14ac:dyDescent="0.25">
      <c r="A58" s="9">
        <f t="shared" si="0"/>
        <v>0.25000000000000022</v>
      </c>
      <c r="B58" s="11">
        <v>1</v>
      </c>
      <c r="C58" s="11">
        <v>0.98799999999999999</v>
      </c>
      <c r="D58" s="14"/>
    </row>
    <row r="59" spans="1:4" x14ac:dyDescent="0.25">
      <c r="A59" s="9">
        <f t="shared" si="0"/>
        <v>0.26000000000000023</v>
      </c>
      <c r="B59" s="11">
        <v>1</v>
      </c>
      <c r="C59" s="11">
        <v>0.99409999999999998</v>
      </c>
      <c r="D59" s="14"/>
    </row>
    <row r="60" spans="1:4" x14ac:dyDescent="0.25">
      <c r="A60" s="9">
        <f t="shared" si="0"/>
        <v>0.27000000000000024</v>
      </c>
      <c r="B60" s="11">
        <v>1</v>
      </c>
      <c r="C60" s="11">
        <v>0.99770000000000003</v>
      </c>
      <c r="D60" s="14"/>
    </row>
    <row r="61" spans="1:4" x14ac:dyDescent="0.25">
      <c r="A61" s="9">
        <f t="shared" si="0"/>
        <v>0.28000000000000025</v>
      </c>
      <c r="B61" s="11">
        <v>1</v>
      </c>
      <c r="C61" s="11">
        <v>0.99929999999999997</v>
      </c>
      <c r="D61" s="14"/>
    </row>
    <row r="62" spans="1:4" x14ac:dyDescent="0.25">
      <c r="A62" s="9">
        <f t="shared" si="0"/>
        <v>0.29000000000000026</v>
      </c>
      <c r="B62" s="11">
        <v>1</v>
      </c>
      <c r="C62" s="11">
        <v>0.99990000000000001</v>
      </c>
      <c r="D62" s="14"/>
    </row>
    <row r="63" spans="1:4" x14ac:dyDescent="0.25">
      <c r="A63" s="9">
        <f t="shared" si="0"/>
        <v>0.30000000000000027</v>
      </c>
      <c r="B63" s="11">
        <v>1</v>
      </c>
      <c r="C63" s="11">
        <v>1</v>
      </c>
      <c r="D63" s="14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179407-B8AE-4FF9-ACF2-9D920E37CAB5}">
  <sheetPr>
    <tabColor theme="7" tint="0.79998168889431442"/>
  </sheetPr>
  <dimension ref="A2:I80"/>
  <sheetViews>
    <sheetView workbookViewId="0"/>
  </sheetViews>
  <sheetFormatPr defaultRowHeight="15" x14ac:dyDescent="0.25"/>
  <sheetData>
    <row r="2" spans="1:9" x14ac:dyDescent="0.25">
      <c r="B2" s="12" t="s">
        <v>48</v>
      </c>
      <c r="F2" s="12" t="s">
        <v>49</v>
      </c>
    </row>
    <row r="4" spans="1:9" x14ac:dyDescent="0.25">
      <c r="B4" t="s">
        <v>50</v>
      </c>
      <c r="C4" s="24">
        <f>SUM(C10:C69)</f>
        <v>3.0000000000000131E-2</v>
      </c>
      <c r="D4" s="13" t="s">
        <v>51</v>
      </c>
      <c r="F4" t="s">
        <v>50</v>
      </c>
      <c r="G4" s="24">
        <f>SUM(G10:G69)</f>
        <v>8.5896000000000153E-2</v>
      </c>
      <c r="H4" s="13" t="s">
        <v>51</v>
      </c>
    </row>
    <row r="5" spans="1:9" x14ac:dyDescent="0.25">
      <c r="B5" t="s">
        <v>22</v>
      </c>
      <c r="C5" s="24">
        <f>SUM(E10:E69)</f>
        <v>2.5088799999999998E-3</v>
      </c>
      <c r="D5" s="13" t="s">
        <v>52</v>
      </c>
      <c r="F5" t="s">
        <v>22</v>
      </c>
      <c r="G5" s="24">
        <f>SUM(I10:I69)</f>
        <v>9.721677184000006E-3</v>
      </c>
      <c r="H5" s="13" t="s">
        <v>52</v>
      </c>
    </row>
    <row r="6" spans="1:9" x14ac:dyDescent="0.25">
      <c r="B6" t="s">
        <v>53</v>
      </c>
      <c r="C6" s="24">
        <f>SUM(E10:E42)</f>
        <v>1.2544399999999999E-3</v>
      </c>
      <c r="D6" s="13" t="s">
        <v>52</v>
      </c>
      <c r="F6" t="s">
        <v>53</v>
      </c>
      <c r="G6" s="24">
        <f>SUM(I10:I48)</f>
        <v>5.8857710373888027E-3</v>
      </c>
      <c r="H6" s="13" t="s">
        <v>52</v>
      </c>
    </row>
    <row r="7" spans="1:9" x14ac:dyDescent="0.25">
      <c r="C7" s="3"/>
      <c r="G7" s="3"/>
    </row>
    <row r="8" spans="1:9" x14ac:dyDescent="0.25">
      <c r="A8" s="13" t="s">
        <v>52</v>
      </c>
      <c r="B8" s="13" t="s">
        <v>51</v>
      </c>
      <c r="F8" s="13" t="s">
        <v>51</v>
      </c>
    </row>
    <row r="9" spans="1:9" x14ac:dyDescent="0.25">
      <c r="A9" t="s">
        <v>45</v>
      </c>
      <c r="B9" t="s">
        <v>54</v>
      </c>
      <c r="C9" t="s">
        <v>55</v>
      </c>
      <c r="D9" t="s">
        <v>56</v>
      </c>
      <c r="E9" t="s">
        <v>57</v>
      </c>
      <c r="F9" t="s">
        <v>54</v>
      </c>
      <c r="G9" t="s">
        <v>55</v>
      </c>
      <c r="H9" t="s">
        <v>56</v>
      </c>
      <c r="I9" t="s">
        <v>57</v>
      </c>
    </row>
    <row r="10" spans="1:9" x14ac:dyDescent="0.25">
      <c r="A10" s="6">
        <v>-0.29499999999999998</v>
      </c>
      <c r="B10" s="10">
        <f>'Q3 Data'!B4-'Q3 Data'!B3</f>
        <v>0</v>
      </c>
      <c r="C10" s="14">
        <f>$A10*B10</f>
        <v>0</v>
      </c>
      <c r="D10" s="14">
        <f>$A10^2*B10</f>
        <v>0</v>
      </c>
      <c r="E10" s="14">
        <f>($A10-C$4)^2*B10</f>
        <v>0</v>
      </c>
      <c r="F10" s="10">
        <f>'Q3 Data'!C4-'Q3 Data'!C3</f>
        <v>4.0000000000000002E-4</v>
      </c>
      <c r="G10" s="14">
        <f>$A10*F10</f>
        <v>-1.18E-4</v>
      </c>
      <c r="H10" s="14">
        <f>$A10^2*F10</f>
        <v>3.481E-5</v>
      </c>
      <c r="I10" s="14">
        <f>($A10-G$4)^2*F10</f>
        <v>5.8032705126400041E-5</v>
      </c>
    </row>
    <row r="11" spans="1:9" x14ac:dyDescent="0.25">
      <c r="A11" s="6">
        <f>A10+1%</f>
        <v>-0.28499999999999998</v>
      </c>
      <c r="B11" s="10">
        <f>'Q3 Data'!B5-'Q3 Data'!B4</f>
        <v>0</v>
      </c>
      <c r="C11" s="14">
        <f t="shared" ref="C11:C69" si="0">$A11*B11</f>
        <v>0</v>
      </c>
      <c r="D11" s="14">
        <f t="shared" ref="D11:D69" si="1">$A11^2*B11</f>
        <v>0</v>
      </c>
      <c r="E11" s="14">
        <f t="shared" ref="E11:E69" si="2">($A11-C$4)^2*B11</f>
        <v>0</v>
      </c>
      <c r="F11" s="10">
        <f>'Q3 Data'!C5-'Q3 Data'!C4</f>
        <v>7.000000000000001E-4</v>
      </c>
      <c r="G11" s="14">
        <f t="shared" ref="G11:G69" si="3">$A11*F11</f>
        <v>-1.9950000000000002E-4</v>
      </c>
      <c r="H11" s="14">
        <f t="shared" ref="H11:H69" si="4">$A11^2*F11</f>
        <v>5.6857500000000002E-5</v>
      </c>
      <c r="I11" s="14">
        <f t="shared" ref="I11:I69" si="5">($A11-G$4)^2*F11</f>
        <v>9.6294689971200084E-5</v>
      </c>
    </row>
    <row r="12" spans="1:9" x14ac:dyDescent="0.25">
      <c r="A12" s="6">
        <f t="shared" ref="A12:A69" si="6">A11+1%</f>
        <v>-0.27499999999999997</v>
      </c>
      <c r="B12" s="10">
        <f>'Q3 Data'!B6-'Q3 Data'!B5</f>
        <v>0</v>
      </c>
      <c r="C12" s="14">
        <f t="shared" si="0"/>
        <v>0</v>
      </c>
      <c r="D12" s="14">
        <f t="shared" si="1"/>
        <v>0</v>
      </c>
      <c r="E12" s="14">
        <f t="shared" si="2"/>
        <v>0</v>
      </c>
      <c r="F12" s="10">
        <f>'Q3 Data'!C6-'Q3 Data'!C5</f>
        <v>5.9999999999999984E-4</v>
      </c>
      <c r="G12" s="14">
        <f t="shared" si="3"/>
        <v>-1.6499999999999994E-4</v>
      </c>
      <c r="H12" s="14">
        <f t="shared" si="4"/>
        <v>4.5374999999999978E-5</v>
      </c>
      <c r="I12" s="14">
        <f t="shared" si="5"/>
        <v>7.8147553689600038E-5</v>
      </c>
    </row>
    <row r="13" spans="1:9" x14ac:dyDescent="0.25">
      <c r="A13" s="6">
        <f t="shared" si="6"/>
        <v>-0.26499999999999996</v>
      </c>
      <c r="B13" s="10">
        <f>'Q3 Data'!B7-'Q3 Data'!B6</f>
        <v>0</v>
      </c>
      <c r="C13" s="14">
        <f t="shared" si="0"/>
        <v>0</v>
      </c>
      <c r="D13" s="14">
        <f t="shared" si="1"/>
        <v>0</v>
      </c>
      <c r="E13" s="14">
        <f t="shared" si="2"/>
        <v>0</v>
      </c>
      <c r="F13" s="10">
        <f>'Q3 Data'!C7-'Q3 Data'!C6</f>
        <v>6.9999999999999988E-4</v>
      </c>
      <c r="G13" s="14">
        <f t="shared" si="3"/>
        <v>-1.8549999999999993E-4</v>
      </c>
      <c r="H13" s="14">
        <f t="shared" si="4"/>
        <v>4.9157499999999978E-5</v>
      </c>
      <c r="I13" s="14">
        <f t="shared" si="5"/>
        <v>8.618960197120003E-5</v>
      </c>
    </row>
    <row r="14" spans="1:9" x14ac:dyDescent="0.25">
      <c r="A14" s="6">
        <f t="shared" si="6"/>
        <v>-0.25499999999999995</v>
      </c>
      <c r="B14" s="10">
        <f>'Q3 Data'!B8-'Q3 Data'!B7</f>
        <v>0</v>
      </c>
      <c r="C14" s="14">
        <f t="shared" si="0"/>
        <v>0</v>
      </c>
      <c r="D14" s="14">
        <f t="shared" si="1"/>
        <v>0</v>
      </c>
      <c r="E14" s="14">
        <f t="shared" si="2"/>
        <v>0</v>
      </c>
      <c r="F14" s="10">
        <f>'Q3 Data'!C8-'Q3 Data'!C7</f>
        <v>9.0000000000000019E-4</v>
      </c>
      <c r="G14" s="14">
        <f t="shared" si="3"/>
        <v>-2.2949999999999999E-4</v>
      </c>
      <c r="H14" s="14">
        <f t="shared" si="4"/>
        <v>5.8522499999999987E-5</v>
      </c>
      <c r="I14" s="14">
        <f t="shared" si="5"/>
        <v>1.0458907453440008E-4</v>
      </c>
    </row>
    <row r="15" spans="1:9" x14ac:dyDescent="0.25">
      <c r="A15" s="6">
        <f t="shared" si="6"/>
        <v>-0.24499999999999994</v>
      </c>
      <c r="B15" s="10">
        <f>'Q3 Data'!B9-'Q3 Data'!B8</f>
        <v>0</v>
      </c>
      <c r="C15" s="14">
        <f t="shared" si="0"/>
        <v>0</v>
      </c>
      <c r="D15" s="14">
        <f t="shared" si="1"/>
        <v>0</v>
      </c>
      <c r="E15" s="14">
        <f t="shared" si="2"/>
        <v>0</v>
      </c>
      <c r="F15" s="10">
        <f>'Q3 Data'!C9-'Q3 Data'!C8</f>
        <v>1E-3</v>
      </c>
      <c r="G15" s="14">
        <f t="shared" si="3"/>
        <v>-2.4499999999999994E-4</v>
      </c>
      <c r="H15" s="14">
        <f t="shared" si="4"/>
        <v>6.0024999999999968E-5</v>
      </c>
      <c r="I15" s="14">
        <f t="shared" si="5"/>
        <v>1.0949216281600005E-4</v>
      </c>
    </row>
    <row r="16" spans="1:9" x14ac:dyDescent="0.25">
      <c r="A16" s="6">
        <f t="shared" si="6"/>
        <v>-0.23499999999999993</v>
      </c>
      <c r="B16" s="10">
        <f>'Q3 Data'!B10-'Q3 Data'!B9</f>
        <v>0</v>
      </c>
      <c r="C16" s="14">
        <f t="shared" si="0"/>
        <v>0</v>
      </c>
      <c r="D16" s="14">
        <f t="shared" si="1"/>
        <v>0</v>
      </c>
      <c r="E16" s="14">
        <f t="shared" si="2"/>
        <v>0</v>
      </c>
      <c r="F16" s="10">
        <f>'Q3 Data'!C10-'Q3 Data'!C9</f>
        <v>1.1000000000000003E-3</v>
      </c>
      <c r="G16" s="14">
        <f t="shared" si="3"/>
        <v>-2.5849999999999999E-4</v>
      </c>
      <c r="H16" s="14">
        <f t="shared" si="4"/>
        <v>6.074749999999998E-5</v>
      </c>
      <c r="I16" s="14">
        <f t="shared" si="5"/>
        <v>1.1327166709760007E-4</v>
      </c>
    </row>
    <row r="17" spans="1:9" x14ac:dyDescent="0.25">
      <c r="A17" s="6">
        <f t="shared" si="6"/>
        <v>-0.22499999999999992</v>
      </c>
      <c r="B17" s="10">
        <f>'Q3 Data'!B11-'Q3 Data'!B10</f>
        <v>0</v>
      </c>
      <c r="C17" s="14">
        <f t="shared" si="0"/>
        <v>0</v>
      </c>
      <c r="D17" s="14">
        <f t="shared" si="1"/>
        <v>0</v>
      </c>
      <c r="E17" s="14">
        <f t="shared" si="2"/>
        <v>0</v>
      </c>
      <c r="F17" s="10">
        <f>'Q3 Data'!C11-'Q3 Data'!C10</f>
        <v>1.2999999999999999E-3</v>
      </c>
      <c r="G17" s="14">
        <f t="shared" si="3"/>
        <v>-2.924999999999999E-4</v>
      </c>
      <c r="H17" s="14">
        <f t="shared" si="4"/>
        <v>6.5812499999999953E-5</v>
      </c>
      <c r="I17" s="14">
        <f t="shared" si="5"/>
        <v>1.2565321966080003E-4</v>
      </c>
    </row>
    <row r="18" spans="1:9" x14ac:dyDescent="0.25">
      <c r="A18" s="6">
        <f t="shared" si="6"/>
        <v>-0.21499999999999991</v>
      </c>
      <c r="B18" s="10">
        <f>'Q3 Data'!B12-'Q3 Data'!B11</f>
        <v>0</v>
      </c>
      <c r="C18" s="14">
        <f t="shared" si="0"/>
        <v>0</v>
      </c>
      <c r="D18" s="14">
        <f t="shared" si="1"/>
        <v>0</v>
      </c>
      <c r="E18" s="14">
        <f t="shared" si="2"/>
        <v>0</v>
      </c>
      <c r="F18" s="10">
        <f>'Q3 Data'!C12-'Q3 Data'!C11</f>
        <v>1.5000000000000005E-3</v>
      </c>
      <c r="G18" s="14">
        <f t="shared" si="3"/>
        <v>-3.2249999999999998E-4</v>
      </c>
      <c r="H18" s="14">
        <f t="shared" si="4"/>
        <v>6.9337499999999957E-5</v>
      </c>
      <c r="I18" s="14">
        <f t="shared" si="5"/>
        <v>1.3580760422400009E-4</v>
      </c>
    </row>
    <row r="19" spans="1:9" x14ac:dyDescent="0.25">
      <c r="A19" s="6">
        <f t="shared" si="6"/>
        <v>-0.2049999999999999</v>
      </c>
      <c r="B19" s="10">
        <f>'Q3 Data'!B13-'Q3 Data'!B12</f>
        <v>0</v>
      </c>
      <c r="C19" s="14">
        <f t="shared" si="0"/>
        <v>0</v>
      </c>
      <c r="D19" s="14">
        <f t="shared" si="1"/>
        <v>0</v>
      </c>
      <c r="E19" s="14">
        <f t="shared" si="2"/>
        <v>0</v>
      </c>
      <c r="F19" s="10">
        <f>'Q3 Data'!C13-'Q3 Data'!C12</f>
        <v>1.7000000000000001E-3</v>
      </c>
      <c r="G19" s="14">
        <f t="shared" si="3"/>
        <v>-3.4849999999999985E-4</v>
      </c>
      <c r="H19" s="14">
        <f t="shared" si="4"/>
        <v>7.1442499999999938E-5</v>
      </c>
      <c r="I19" s="14">
        <f t="shared" si="5"/>
        <v>1.4385482078720007E-4</v>
      </c>
    </row>
    <row r="20" spans="1:9" x14ac:dyDescent="0.25">
      <c r="A20" s="6">
        <f t="shared" si="6"/>
        <v>-0.1949999999999999</v>
      </c>
      <c r="B20" s="10">
        <f>'Q3 Data'!B14-'Q3 Data'!B13</f>
        <v>0</v>
      </c>
      <c r="C20" s="14">
        <f t="shared" si="0"/>
        <v>0</v>
      </c>
      <c r="D20" s="14">
        <f t="shared" si="1"/>
        <v>0</v>
      </c>
      <c r="E20" s="14">
        <f t="shared" si="2"/>
        <v>0</v>
      </c>
      <c r="F20" s="10">
        <f>'Q3 Data'!C14-'Q3 Data'!C13</f>
        <v>2.0999999999999994E-3</v>
      </c>
      <c r="G20" s="14">
        <f t="shared" si="3"/>
        <v>-4.0949999999999965E-4</v>
      </c>
      <c r="H20" s="14">
        <f t="shared" si="4"/>
        <v>7.9852499999999893E-5</v>
      </c>
      <c r="I20" s="14">
        <f t="shared" si="5"/>
        <v>1.6569538191359999E-4</v>
      </c>
    </row>
    <row r="21" spans="1:9" x14ac:dyDescent="0.25">
      <c r="A21" s="6">
        <f t="shared" si="6"/>
        <v>-0.18499999999999989</v>
      </c>
      <c r="B21" s="10">
        <f>'Q3 Data'!B15-'Q3 Data'!B14</f>
        <v>0</v>
      </c>
      <c r="C21" s="14">
        <f t="shared" si="0"/>
        <v>0</v>
      </c>
      <c r="D21" s="14">
        <f t="shared" si="1"/>
        <v>0</v>
      </c>
      <c r="E21" s="14">
        <f t="shared" si="2"/>
        <v>0</v>
      </c>
      <c r="F21" s="10">
        <f>'Q3 Data'!C15-'Q3 Data'!C14</f>
        <v>2.3E-3</v>
      </c>
      <c r="G21" s="14">
        <f t="shared" si="3"/>
        <v>-4.2549999999999972E-4</v>
      </c>
      <c r="H21" s="14">
        <f t="shared" si="4"/>
        <v>7.8717499999999898E-5</v>
      </c>
      <c r="I21" s="14">
        <f t="shared" si="5"/>
        <v>1.6878467847680003E-4</v>
      </c>
    </row>
    <row r="22" spans="1:9" x14ac:dyDescent="0.25">
      <c r="A22" s="6">
        <f t="shared" si="6"/>
        <v>-0.17499999999999988</v>
      </c>
      <c r="B22" s="10">
        <f>'Q3 Data'!B16-'Q3 Data'!B15</f>
        <v>0</v>
      </c>
      <c r="C22" s="14">
        <f t="shared" si="0"/>
        <v>0</v>
      </c>
      <c r="D22" s="14">
        <f t="shared" si="1"/>
        <v>0</v>
      </c>
      <c r="E22" s="14">
        <f t="shared" si="2"/>
        <v>0</v>
      </c>
      <c r="F22" s="10">
        <f>'Q3 Data'!C16-'Q3 Data'!C15</f>
        <v>2.5999999999999981E-3</v>
      </c>
      <c r="G22" s="14">
        <f t="shared" si="3"/>
        <v>-4.5499999999999935E-4</v>
      </c>
      <c r="H22" s="14">
        <f t="shared" si="4"/>
        <v>7.9624999999999835E-5</v>
      </c>
      <c r="I22" s="14">
        <f t="shared" si="5"/>
        <v>1.7697347932159991E-4</v>
      </c>
    </row>
    <row r="23" spans="1:9" x14ac:dyDescent="0.25">
      <c r="A23" s="6">
        <f t="shared" si="6"/>
        <v>-0.16499999999999987</v>
      </c>
      <c r="B23" s="10">
        <f>'Q3 Data'!B17-'Q3 Data'!B16</f>
        <v>1E-4</v>
      </c>
      <c r="C23" s="14">
        <f t="shared" si="0"/>
        <v>-1.6499999999999988E-5</v>
      </c>
      <c r="D23" s="14">
        <f t="shared" si="1"/>
        <v>2.722499999999996E-6</v>
      </c>
      <c r="E23" s="14">
        <f t="shared" si="2"/>
        <v>3.8025000000000004E-6</v>
      </c>
      <c r="F23" s="10">
        <f>'Q3 Data'!C17-'Q3 Data'!C16</f>
        <v>3.1000000000000021E-3</v>
      </c>
      <c r="G23" s="14">
        <f t="shared" si="3"/>
        <v>-5.1149999999999991E-4</v>
      </c>
      <c r="H23" s="14">
        <f t="shared" si="4"/>
        <v>8.4397499999999925E-5</v>
      </c>
      <c r="I23" s="14">
        <f t="shared" si="5"/>
        <v>1.9514128872960015E-4</v>
      </c>
    </row>
    <row r="24" spans="1:9" x14ac:dyDescent="0.25">
      <c r="A24" s="6">
        <f t="shared" si="6"/>
        <v>-0.15499999999999986</v>
      </c>
      <c r="B24" s="10">
        <f>'Q3 Data'!B18-'Q3 Data'!B17</f>
        <v>1E-4</v>
      </c>
      <c r="C24" s="14">
        <f t="shared" si="0"/>
        <v>-1.5499999999999987E-5</v>
      </c>
      <c r="D24" s="14">
        <f t="shared" si="1"/>
        <v>2.4024999999999956E-6</v>
      </c>
      <c r="E24" s="14">
        <f t="shared" si="2"/>
        <v>3.4224999999999998E-6</v>
      </c>
      <c r="F24" s="10">
        <f>'Q3 Data'!C18-'Q3 Data'!C17</f>
        <v>3.4000000000000002E-3</v>
      </c>
      <c r="G24" s="14">
        <f t="shared" si="3"/>
        <v>-5.2699999999999958E-4</v>
      </c>
      <c r="H24" s="14">
        <f t="shared" si="4"/>
        <v>8.1684999999999852E-5</v>
      </c>
      <c r="I24" s="14">
        <f t="shared" si="5"/>
        <v>1.9730500157440003E-4</v>
      </c>
    </row>
    <row r="25" spans="1:9" x14ac:dyDescent="0.25">
      <c r="A25" s="6">
        <f t="shared" si="6"/>
        <v>-0.14499999999999985</v>
      </c>
      <c r="B25" s="10">
        <f>'Q3 Data'!B19-'Q3 Data'!B18</f>
        <v>9.9999999999999964E-5</v>
      </c>
      <c r="C25" s="14">
        <f t="shared" si="0"/>
        <v>-1.449999999999998E-5</v>
      </c>
      <c r="D25" s="14">
        <f t="shared" si="1"/>
        <v>2.1024999999999951E-6</v>
      </c>
      <c r="E25" s="14">
        <f t="shared" si="2"/>
        <v>3.0624999999999986E-6</v>
      </c>
      <c r="F25" s="10">
        <f>'Q3 Data'!C19-'Q3 Data'!C18</f>
        <v>4.0999999999999995E-3</v>
      </c>
      <c r="G25" s="14">
        <f t="shared" si="3"/>
        <v>-5.9449999999999933E-4</v>
      </c>
      <c r="H25" s="14">
        <f t="shared" si="4"/>
        <v>8.6202499999999817E-5</v>
      </c>
      <c r="I25" s="14">
        <f t="shared" si="5"/>
        <v>2.1858314754559996E-4</v>
      </c>
    </row>
    <row r="26" spans="1:9" x14ac:dyDescent="0.25">
      <c r="A26" s="6">
        <f t="shared" si="6"/>
        <v>-0.13499999999999984</v>
      </c>
      <c r="B26" s="10">
        <f>'Q3 Data'!B20-'Q3 Data'!B19</f>
        <v>4.0000000000000002E-4</v>
      </c>
      <c r="C26" s="14">
        <f t="shared" si="0"/>
        <v>-5.3999999999999937E-5</v>
      </c>
      <c r="D26" s="14">
        <f t="shared" si="1"/>
        <v>7.2899999999999827E-6</v>
      </c>
      <c r="E26" s="14">
        <f t="shared" si="2"/>
        <v>1.0889999999999997E-5</v>
      </c>
      <c r="F26" s="10">
        <f>'Q3 Data'!C20-'Q3 Data'!C19</f>
        <v>4.3999999999999977E-3</v>
      </c>
      <c r="G26" s="14">
        <f t="shared" si="3"/>
        <v>-5.9399999999999904E-4</v>
      </c>
      <c r="H26" s="14">
        <f t="shared" si="4"/>
        <v>8.0189999999999773E-5</v>
      </c>
      <c r="I26" s="14">
        <f t="shared" si="5"/>
        <v>2.1469818839039986E-4</v>
      </c>
    </row>
    <row r="27" spans="1:9" x14ac:dyDescent="0.25">
      <c r="A27" s="6">
        <f t="shared" si="6"/>
        <v>-0.12499999999999985</v>
      </c>
      <c r="B27" s="10">
        <f>'Q3 Data'!B21-'Q3 Data'!B20</f>
        <v>5.9999999999999995E-4</v>
      </c>
      <c r="C27" s="14">
        <f t="shared" si="0"/>
        <v>-7.4999999999999899E-5</v>
      </c>
      <c r="D27" s="14">
        <f t="shared" si="1"/>
        <v>9.3749999999999755E-6</v>
      </c>
      <c r="E27" s="14">
        <f t="shared" si="2"/>
        <v>1.4414999999999993E-5</v>
      </c>
      <c r="F27" s="10">
        <f>'Q3 Data'!C21-'Q3 Data'!C20</f>
        <v>5.2999999999999992E-3</v>
      </c>
      <c r="G27" s="14">
        <f t="shared" si="3"/>
        <v>-6.6249999999999914E-4</v>
      </c>
      <c r="H27" s="14">
        <f t="shared" si="4"/>
        <v>8.2812499999999784E-5</v>
      </c>
      <c r="I27" s="14">
        <f t="shared" si="5"/>
        <v>2.3572875092479995E-4</v>
      </c>
    </row>
    <row r="28" spans="1:9" x14ac:dyDescent="0.25">
      <c r="A28" s="6">
        <f t="shared" si="6"/>
        <v>-0.11499999999999985</v>
      </c>
      <c r="B28" s="10">
        <f>'Q3 Data'!B22-'Q3 Data'!B21</f>
        <v>1.2999999999999999E-3</v>
      </c>
      <c r="C28" s="14">
        <f t="shared" si="0"/>
        <v>-1.4949999999999981E-4</v>
      </c>
      <c r="D28" s="14">
        <f t="shared" si="1"/>
        <v>1.7192499999999954E-5</v>
      </c>
      <c r="E28" s="14">
        <f t="shared" si="2"/>
        <v>2.7332499999999996E-5</v>
      </c>
      <c r="F28" s="10">
        <f>'Q3 Data'!C22-'Q3 Data'!C21</f>
        <v>5.7999999999999996E-3</v>
      </c>
      <c r="G28" s="14">
        <f t="shared" si="3"/>
        <v>-6.6699999999999908E-4</v>
      </c>
      <c r="H28" s="14">
        <f t="shared" si="4"/>
        <v>7.6704999999999802E-5</v>
      </c>
      <c r="I28" s="14">
        <f t="shared" si="5"/>
        <v>2.3408337633280002E-4</v>
      </c>
    </row>
    <row r="29" spans="1:9" x14ac:dyDescent="0.25">
      <c r="A29" s="6">
        <f t="shared" si="6"/>
        <v>-0.10499999999999986</v>
      </c>
      <c r="B29" s="10">
        <f>'Q3 Data'!B23-'Q3 Data'!B22</f>
        <v>2.1000000000000003E-3</v>
      </c>
      <c r="C29" s="14">
        <f t="shared" si="0"/>
        <v>-2.2049999999999972E-4</v>
      </c>
      <c r="D29" s="14">
        <f t="shared" si="1"/>
        <v>2.3152499999999941E-5</v>
      </c>
      <c r="E29" s="14">
        <f t="shared" si="2"/>
        <v>3.8272499999999997E-5</v>
      </c>
      <c r="F29" s="10">
        <f>'Q3 Data'!C23-'Q3 Data'!C22</f>
        <v>6.6000000000000017E-3</v>
      </c>
      <c r="G29" s="14">
        <f t="shared" si="3"/>
        <v>-6.9299999999999928E-4</v>
      </c>
      <c r="H29" s="14">
        <f t="shared" si="4"/>
        <v>7.2764999999999823E-5</v>
      </c>
      <c r="I29" s="14">
        <f t="shared" si="5"/>
        <v>2.4051246658560009E-4</v>
      </c>
    </row>
    <row r="30" spans="1:9" x14ac:dyDescent="0.25">
      <c r="A30" s="6">
        <f t="shared" si="6"/>
        <v>-9.4999999999999862E-2</v>
      </c>
      <c r="B30" s="10">
        <f>'Q3 Data'!B24-'Q3 Data'!B23</f>
        <v>3.5000000000000005E-3</v>
      </c>
      <c r="C30" s="14">
        <f t="shared" si="0"/>
        <v>-3.3249999999999957E-4</v>
      </c>
      <c r="D30" s="14">
        <f t="shared" si="1"/>
        <v>3.1587499999999914E-5</v>
      </c>
      <c r="E30" s="14">
        <f t="shared" si="2"/>
        <v>5.4687500000000008E-5</v>
      </c>
      <c r="F30" s="10">
        <f>'Q3 Data'!C24-'Q3 Data'!C23</f>
        <v>7.6000000000000026E-3</v>
      </c>
      <c r="G30" s="14">
        <f t="shared" si="3"/>
        <v>-7.2199999999999923E-4</v>
      </c>
      <c r="H30" s="14">
        <f t="shared" si="4"/>
        <v>6.8589999999999829E-5</v>
      </c>
      <c r="I30" s="14">
        <f t="shared" si="5"/>
        <v>2.4869755740160012E-4</v>
      </c>
    </row>
    <row r="31" spans="1:9" x14ac:dyDescent="0.25">
      <c r="A31" s="6">
        <f t="shared" si="6"/>
        <v>-8.4999999999999867E-2</v>
      </c>
      <c r="B31" s="10">
        <f>'Q3 Data'!B25-'Q3 Data'!B24</f>
        <v>5.6999999999999985E-3</v>
      </c>
      <c r="C31" s="14">
        <f t="shared" si="0"/>
        <v>-4.8449999999999909E-4</v>
      </c>
      <c r="D31" s="14">
        <f t="shared" si="1"/>
        <v>4.1182499999999859E-5</v>
      </c>
      <c r="E31" s="14">
        <f t="shared" si="2"/>
        <v>7.5382499999999958E-5</v>
      </c>
      <c r="F31" s="10">
        <f>'Q3 Data'!C25-'Q3 Data'!C24</f>
        <v>8.4999999999999937E-3</v>
      </c>
      <c r="G31" s="14">
        <f t="shared" si="3"/>
        <v>-7.2249999999999832E-4</v>
      </c>
      <c r="H31" s="14">
        <f t="shared" si="4"/>
        <v>6.1412499999999765E-5</v>
      </c>
      <c r="I31" s="14">
        <f t="shared" si="5"/>
        <v>2.4824626393599988E-4</v>
      </c>
    </row>
    <row r="32" spans="1:9" x14ac:dyDescent="0.25">
      <c r="A32" s="6">
        <f t="shared" si="6"/>
        <v>-7.4999999999999872E-2</v>
      </c>
      <c r="B32" s="10">
        <f>'Q3 Data'!B26-'Q3 Data'!B25</f>
        <v>8.9000000000000017E-3</v>
      </c>
      <c r="C32" s="14">
        <f t="shared" si="0"/>
        <v>-6.6749999999999904E-4</v>
      </c>
      <c r="D32" s="14">
        <f t="shared" si="1"/>
        <v>5.0062499999999835E-5</v>
      </c>
      <c r="E32" s="14">
        <f t="shared" si="2"/>
        <v>9.8122500000000028E-5</v>
      </c>
      <c r="F32" s="10">
        <f>'Q3 Data'!C26-'Q3 Data'!C25</f>
        <v>9.7000000000000003E-3</v>
      </c>
      <c r="G32" s="14">
        <f t="shared" si="3"/>
        <v>-7.2749999999999876E-4</v>
      </c>
      <c r="H32" s="14">
        <f t="shared" si="4"/>
        <v>5.4562499999999815E-5</v>
      </c>
      <c r="I32" s="14">
        <f t="shared" si="5"/>
        <v>2.5110897131520014E-4</v>
      </c>
    </row>
    <row r="33" spans="1:9" x14ac:dyDescent="0.25">
      <c r="A33" s="6">
        <f t="shared" si="6"/>
        <v>-6.4999999999999877E-2</v>
      </c>
      <c r="B33" s="10">
        <f>'Q3 Data'!B27-'Q3 Data'!B26</f>
        <v>1.3100000000000001E-2</v>
      </c>
      <c r="C33" s="14">
        <f t="shared" si="0"/>
        <v>-8.5149999999999842E-4</v>
      </c>
      <c r="D33" s="14">
        <f t="shared" si="1"/>
        <v>5.5347499999999795E-5</v>
      </c>
      <c r="E33" s="14">
        <f t="shared" si="2"/>
        <v>1.182275E-4</v>
      </c>
      <c r="F33" s="10">
        <f>'Q3 Data'!C27-'Q3 Data'!C26</f>
        <v>1.0700000000000001E-2</v>
      </c>
      <c r="G33" s="14">
        <f t="shared" si="3"/>
        <v>-6.9549999999999875E-4</v>
      </c>
      <c r="H33" s="14">
        <f t="shared" si="4"/>
        <v>4.5207499999999834E-5</v>
      </c>
      <c r="I33" s="14">
        <f t="shared" si="5"/>
        <v>2.4363475013120014E-4</v>
      </c>
    </row>
    <row r="34" spans="1:9" x14ac:dyDescent="0.25">
      <c r="A34" s="6">
        <f t="shared" si="6"/>
        <v>-5.4999999999999875E-2</v>
      </c>
      <c r="B34" s="10">
        <f>'Q3 Data'!B28-'Q3 Data'!B27</f>
        <v>1.89E-2</v>
      </c>
      <c r="C34" s="14">
        <f t="shared" si="0"/>
        <v>-1.0394999999999977E-3</v>
      </c>
      <c r="D34" s="14">
        <f t="shared" si="1"/>
        <v>5.7172499999999744E-5</v>
      </c>
      <c r="E34" s="14">
        <f t="shared" si="2"/>
        <v>1.3655250000000002E-4</v>
      </c>
      <c r="F34" s="10">
        <f>'Q3 Data'!C28-'Q3 Data'!C27</f>
        <v>1.2000000000000011E-2</v>
      </c>
      <c r="G34" s="14">
        <f t="shared" si="3"/>
        <v>-6.5999999999999913E-4</v>
      </c>
      <c r="H34" s="14">
        <f t="shared" si="4"/>
        <v>3.6299999999999873E-5</v>
      </c>
      <c r="I34" s="14">
        <f t="shared" si="5"/>
        <v>2.3822019379200028E-4</v>
      </c>
    </row>
    <row r="35" spans="1:9" x14ac:dyDescent="0.25">
      <c r="A35" s="6">
        <f t="shared" si="6"/>
        <v>-4.4999999999999873E-2</v>
      </c>
      <c r="B35" s="10">
        <f>'Q3 Data'!B29-'Q3 Data'!B28</f>
        <v>2.5999999999999995E-2</v>
      </c>
      <c r="C35" s="14">
        <f t="shared" si="0"/>
        <v>-1.1699999999999966E-3</v>
      </c>
      <c r="D35" s="14">
        <f t="shared" si="1"/>
        <v>5.2649999999999694E-5</v>
      </c>
      <c r="E35" s="14">
        <f t="shared" si="2"/>
        <v>1.4625E-4</v>
      </c>
      <c r="F35" s="10">
        <f>'Q3 Data'!C29-'Q3 Data'!C28</f>
        <v>1.3599999999999987E-2</v>
      </c>
      <c r="G35" s="14">
        <f t="shared" si="3"/>
        <v>-6.1199999999999775E-4</v>
      </c>
      <c r="H35" s="14">
        <f t="shared" si="4"/>
        <v>2.7539999999999818E-5</v>
      </c>
      <c r="I35" s="14">
        <f t="shared" si="5"/>
        <v>2.3301917429759984E-4</v>
      </c>
    </row>
    <row r="36" spans="1:9" x14ac:dyDescent="0.25">
      <c r="A36" s="6">
        <f t="shared" si="6"/>
        <v>-3.4999999999999871E-2</v>
      </c>
      <c r="B36" s="10">
        <f>'Q3 Data'!B30-'Q3 Data'!B29</f>
        <v>3.4299999999999997E-2</v>
      </c>
      <c r="C36" s="14">
        <f t="shared" si="0"/>
        <v>-1.2004999999999954E-3</v>
      </c>
      <c r="D36" s="14">
        <f t="shared" si="1"/>
        <v>4.201749999999969E-5</v>
      </c>
      <c r="E36" s="14">
        <f t="shared" si="2"/>
        <v>1.449175E-4</v>
      </c>
      <c r="F36" s="10">
        <f>'Q3 Data'!C30-'Q3 Data'!C29</f>
        <v>1.5000000000000013E-2</v>
      </c>
      <c r="G36" s="14">
        <f t="shared" si="3"/>
        <v>-5.2499999999999856E-4</v>
      </c>
      <c r="H36" s="14">
        <f t="shared" si="4"/>
        <v>1.8374999999999881E-5</v>
      </c>
      <c r="I36" s="14">
        <f t="shared" si="5"/>
        <v>2.1923764224000031E-4</v>
      </c>
    </row>
    <row r="37" spans="1:9" x14ac:dyDescent="0.25">
      <c r="A37" s="6">
        <f t="shared" si="6"/>
        <v>-2.499999999999987E-2</v>
      </c>
      <c r="B37" s="10">
        <f>'Q3 Data'!B31-'Q3 Data'!B30</f>
        <v>4.3600000000000014E-2</v>
      </c>
      <c r="C37" s="14">
        <f t="shared" si="0"/>
        <v>-1.0899999999999946E-3</v>
      </c>
      <c r="D37" s="14">
        <f t="shared" si="1"/>
        <v>2.7249999999999724E-5</v>
      </c>
      <c r="E37" s="14">
        <f t="shared" si="2"/>
        <v>1.3189000000000004E-4</v>
      </c>
      <c r="F37" s="10">
        <f>'Q3 Data'!C31-'Q3 Data'!C30</f>
        <v>1.6699999999999993E-2</v>
      </c>
      <c r="G37" s="14">
        <f t="shared" si="3"/>
        <v>-4.1749999999999763E-4</v>
      </c>
      <c r="H37" s="14">
        <f t="shared" si="4"/>
        <v>1.0437499999999888E-5</v>
      </c>
      <c r="I37" s="14">
        <f t="shared" si="5"/>
        <v>2.053753110272E-4</v>
      </c>
    </row>
    <row r="38" spans="1:9" x14ac:dyDescent="0.25">
      <c r="A38" s="6">
        <f t="shared" si="6"/>
        <v>-1.4999999999999869E-2</v>
      </c>
      <c r="B38" s="10">
        <f>'Q3 Data'!B32-'Q3 Data'!B31</f>
        <v>5.3199999999999997E-2</v>
      </c>
      <c r="C38" s="14">
        <f t="shared" si="0"/>
        <v>-7.9799999999999305E-4</v>
      </c>
      <c r="D38" s="14">
        <f t="shared" si="1"/>
        <v>1.1969999999999792E-5</v>
      </c>
      <c r="E38" s="14">
        <f t="shared" si="2"/>
        <v>1.0772999999999999E-4</v>
      </c>
      <c r="F38" s="10">
        <f>'Q3 Data'!C32-'Q3 Data'!C31</f>
        <v>1.84E-2</v>
      </c>
      <c r="G38" s="14">
        <f t="shared" si="3"/>
        <v>-2.759999999999976E-4</v>
      </c>
      <c r="H38" s="14">
        <f t="shared" si="4"/>
        <v>4.1399999999999282E-6</v>
      </c>
      <c r="I38" s="14">
        <f t="shared" si="5"/>
        <v>1.873120518144001E-4</v>
      </c>
    </row>
    <row r="39" spans="1:9" x14ac:dyDescent="0.25">
      <c r="A39" s="6">
        <f t="shared" si="6"/>
        <v>-4.9999999999998691E-3</v>
      </c>
      <c r="B39" s="10">
        <f>'Q3 Data'!B33-'Q3 Data'!B32</f>
        <v>6.2399999999999983E-2</v>
      </c>
      <c r="C39" s="14">
        <f t="shared" si="0"/>
        <v>-3.1199999999999175E-4</v>
      </c>
      <c r="D39" s="14">
        <f t="shared" si="1"/>
        <v>1.5599999999999179E-6</v>
      </c>
      <c r="E39" s="14">
        <f t="shared" si="2"/>
        <v>7.6439999999999993E-5</v>
      </c>
      <c r="F39" s="10">
        <f>'Q3 Data'!C33-'Q3 Data'!C32</f>
        <v>2.0400000000000001E-2</v>
      </c>
      <c r="G39" s="14">
        <f t="shared" si="3"/>
        <v>-1.0199999999999734E-4</v>
      </c>
      <c r="H39" s="14">
        <f t="shared" si="4"/>
        <v>5.0999999999997331E-7</v>
      </c>
      <c r="I39" s="14">
        <f t="shared" si="5"/>
        <v>1.685464894464001E-4</v>
      </c>
    </row>
    <row r="40" spans="1:9" x14ac:dyDescent="0.25">
      <c r="A40" s="6">
        <f t="shared" si="6"/>
        <v>5.0000000000001311E-3</v>
      </c>
      <c r="B40" s="10">
        <f>'Q3 Data'!B34-'Q3 Data'!B33</f>
        <v>7.0300000000000029E-2</v>
      </c>
      <c r="C40" s="14">
        <f t="shared" si="0"/>
        <v>3.5150000000000936E-4</v>
      </c>
      <c r="D40" s="14">
        <f t="shared" si="1"/>
        <v>1.7575000000000931E-6</v>
      </c>
      <c r="E40" s="14">
        <f t="shared" si="2"/>
        <v>4.3937500000000024E-5</v>
      </c>
      <c r="F40" s="10">
        <f>'Q3 Data'!C34-'Q3 Data'!C33</f>
        <v>2.2199999999999998E-2</v>
      </c>
      <c r="G40" s="14">
        <f t="shared" si="3"/>
        <v>1.110000000000029E-4</v>
      </c>
      <c r="H40" s="14">
        <f t="shared" si="4"/>
        <v>5.550000000000291E-7</v>
      </c>
      <c r="I40" s="14">
        <f t="shared" si="5"/>
        <v>1.4528041451520007E-4</v>
      </c>
    </row>
    <row r="41" spans="1:9" x14ac:dyDescent="0.25">
      <c r="A41" s="6">
        <f t="shared" si="6"/>
        <v>1.5000000000000131E-2</v>
      </c>
      <c r="B41" s="10">
        <f>'Q3 Data'!B35-'Q3 Data'!B34</f>
        <v>7.6100000000000001E-2</v>
      </c>
      <c r="C41" s="14">
        <f t="shared" si="0"/>
        <v>1.1415000000000099E-3</v>
      </c>
      <c r="D41" s="14">
        <f t="shared" si="1"/>
        <v>1.7122500000000302E-5</v>
      </c>
      <c r="E41" s="14">
        <f t="shared" si="2"/>
        <v>1.7122500000000001E-5</v>
      </c>
      <c r="F41" s="10">
        <f>'Q3 Data'!C35-'Q3 Data'!C34</f>
        <v>2.4400000000000005E-2</v>
      </c>
      <c r="G41" s="14">
        <f t="shared" si="3"/>
        <v>3.6600000000000326E-4</v>
      </c>
      <c r="H41" s="14">
        <f t="shared" si="4"/>
        <v>5.4900000000000974E-6</v>
      </c>
      <c r="I41" s="14">
        <f t="shared" si="5"/>
        <v>1.2264032471040007E-4</v>
      </c>
    </row>
    <row r="42" spans="1:9" x14ac:dyDescent="0.25">
      <c r="A42" s="6">
        <f t="shared" si="6"/>
        <v>2.5000000000000133E-2</v>
      </c>
      <c r="B42" s="10">
        <f>'Q3 Data'!B36-'Q3 Data'!B35</f>
        <v>7.9299999999999982E-2</v>
      </c>
      <c r="C42" s="14">
        <f t="shared" si="0"/>
        <v>1.9825000000000103E-3</v>
      </c>
      <c r="D42" s="14">
        <f t="shared" si="1"/>
        <v>4.9562500000000514E-5</v>
      </c>
      <c r="E42" s="14">
        <f t="shared" si="2"/>
        <v>1.9824999999999975E-6</v>
      </c>
      <c r="F42" s="10">
        <f>'Q3 Data'!C36-'Q3 Data'!C35</f>
        <v>2.6500000000000024E-2</v>
      </c>
      <c r="G42" s="14">
        <f t="shared" si="3"/>
        <v>6.6250000000000412E-4</v>
      </c>
      <c r="H42" s="14">
        <f t="shared" si="4"/>
        <v>1.6562500000000189E-5</v>
      </c>
      <c r="I42" s="14">
        <f t="shared" si="5"/>
        <v>9.8270554624000148E-5</v>
      </c>
    </row>
    <row r="43" spans="1:9" x14ac:dyDescent="0.25">
      <c r="A43" s="6">
        <f t="shared" si="6"/>
        <v>3.5000000000000135E-2</v>
      </c>
      <c r="B43" s="10">
        <f>'Q3 Data'!B37-'Q3 Data'!B36</f>
        <v>7.9300000000000037E-2</v>
      </c>
      <c r="C43" s="14">
        <f t="shared" si="0"/>
        <v>2.7755000000000119E-3</v>
      </c>
      <c r="D43" s="14">
        <f t="shared" si="1"/>
        <v>9.7142500000000793E-5</v>
      </c>
      <c r="E43" s="14">
        <f t="shared" si="2"/>
        <v>1.9825000000000043E-6</v>
      </c>
      <c r="F43" s="10">
        <f>'Q3 Data'!C37-'Q3 Data'!C36</f>
        <v>2.8699999999999948E-2</v>
      </c>
      <c r="G43" s="14">
        <f t="shared" si="3"/>
        <v>1.0045000000000021E-3</v>
      </c>
      <c r="H43" s="14">
        <f t="shared" si="4"/>
        <v>3.5157500000000207E-5</v>
      </c>
      <c r="I43" s="14">
        <f t="shared" si="5"/>
        <v>7.4344560819199923E-5</v>
      </c>
    </row>
    <row r="44" spans="1:9" x14ac:dyDescent="0.25">
      <c r="A44" s="6">
        <f t="shared" si="6"/>
        <v>4.5000000000000137E-2</v>
      </c>
      <c r="B44" s="10">
        <f>'Q3 Data'!B38-'Q3 Data'!B37</f>
        <v>7.6099999999999945E-2</v>
      </c>
      <c r="C44" s="14">
        <f t="shared" si="0"/>
        <v>3.4245000000000078E-3</v>
      </c>
      <c r="D44" s="14">
        <f t="shared" si="1"/>
        <v>1.5410250000000083E-4</v>
      </c>
      <c r="E44" s="14">
        <f t="shared" si="2"/>
        <v>1.7122500000000001E-5</v>
      </c>
      <c r="F44" s="10">
        <f>'Q3 Data'!C38-'Q3 Data'!C37</f>
        <v>3.0900000000000039E-2</v>
      </c>
      <c r="G44" s="14">
        <f t="shared" si="3"/>
        <v>1.3905000000000059E-3</v>
      </c>
      <c r="H44" s="14">
        <f t="shared" si="4"/>
        <v>6.2572500000000465E-5</v>
      </c>
      <c r="I44" s="14">
        <f t="shared" si="5"/>
        <v>5.1679719014400107E-5</v>
      </c>
    </row>
    <row r="45" spans="1:9" x14ac:dyDescent="0.25">
      <c r="A45" s="6">
        <f t="shared" si="6"/>
        <v>5.5000000000000139E-2</v>
      </c>
      <c r="B45" s="10">
        <f>'Q3 Data'!B39-'Q3 Data'!B38</f>
        <v>7.0300000000000029E-2</v>
      </c>
      <c r="C45" s="14">
        <f t="shared" si="0"/>
        <v>3.8665000000000114E-3</v>
      </c>
      <c r="D45" s="14">
        <f t="shared" si="1"/>
        <v>2.1265750000000114E-4</v>
      </c>
      <c r="E45" s="14">
        <f t="shared" si="2"/>
        <v>4.3937500000000052E-5</v>
      </c>
      <c r="F45" s="10">
        <f>'Q3 Data'!C39-'Q3 Data'!C38</f>
        <v>3.2999999999999974E-2</v>
      </c>
      <c r="G45" s="14">
        <f t="shared" si="3"/>
        <v>1.8150000000000032E-3</v>
      </c>
      <c r="H45" s="14">
        <f t="shared" si="4"/>
        <v>9.9825000000000421E-5</v>
      </c>
      <c r="I45" s="14">
        <f t="shared" si="5"/>
        <v>3.1500572928000005E-5</v>
      </c>
    </row>
    <row r="46" spans="1:9" x14ac:dyDescent="0.25">
      <c r="A46" s="6">
        <f t="shared" si="6"/>
        <v>6.5000000000000141E-2</v>
      </c>
      <c r="B46" s="10">
        <f>'Q3 Data'!B40-'Q3 Data'!B39</f>
        <v>6.2400000000000011E-2</v>
      </c>
      <c r="C46" s="14">
        <f t="shared" si="0"/>
        <v>4.0560000000000093E-3</v>
      </c>
      <c r="D46" s="14">
        <f t="shared" si="1"/>
        <v>2.6364000000000124E-4</v>
      </c>
      <c r="E46" s="14">
        <f t="shared" si="2"/>
        <v>7.6440000000000047E-5</v>
      </c>
      <c r="F46" s="10">
        <f>'Q3 Data'!C40-'Q3 Data'!C39</f>
        <v>3.5200000000000009E-2</v>
      </c>
      <c r="G46" s="14">
        <f t="shared" si="3"/>
        <v>2.2880000000000057E-3</v>
      </c>
      <c r="H46" s="14">
        <f t="shared" si="4"/>
        <v>1.487200000000007E-4</v>
      </c>
      <c r="I46" s="14">
        <f t="shared" si="5"/>
        <v>1.5369827123200021E-5</v>
      </c>
    </row>
    <row r="47" spans="1:9" x14ac:dyDescent="0.25">
      <c r="A47" s="6">
        <f t="shared" si="6"/>
        <v>7.5000000000000136E-2</v>
      </c>
      <c r="B47" s="10">
        <f>'Q3 Data'!B41-'Q3 Data'!B40</f>
        <v>5.3200000000000025E-2</v>
      </c>
      <c r="C47" s="14">
        <f t="shared" si="0"/>
        <v>3.9900000000000092E-3</v>
      </c>
      <c r="D47" s="14">
        <f t="shared" si="1"/>
        <v>2.9925000000000123E-4</v>
      </c>
      <c r="E47" s="14">
        <f t="shared" si="2"/>
        <v>1.0773000000000007E-4</v>
      </c>
      <c r="F47" s="10">
        <f>'Q3 Data'!C41-'Q3 Data'!C40</f>
        <v>3.7200000000000011E-2</v>
      </c>
      <c r="G47" s="14">
        <f t="shared" si="3"/>
        <v>2.790000000000006E-3</v>
      </c>
      <c r="H47" s="14">
        <f t="shared" si="4"/>
        <v>2.0925000000000083E-4</v>
      </c>
      <c r="I47" s="14">
        <f t="shared" si="5"/>
        <v>4.4164887552000149E-6</v>
      </c>
    </row>
    <row r="48" spans="1:9" x14ac:dyDescent="0.25">
      <c r="A48" s="6">
        <f t="shared" si="6"/>
        <v>8.5000000000000131E-2</v>
      </c>
      <c r="B48" s="10">
        <f>'Q3 Data'!B42-'Q3 Data'!B41</f>
        <v>4.3599999999999972E-2</v>
      </c>
      <c r="C48" s="14">
        <f t="shared" si="0"/>
        <v>3.7060000000000031E-3</v>
      </c>
      <c r="D48" s="14">
        <f t="shared" si="1"/>
        <v>3.1501000000000077E-4</v>
      </c>
      <c r="E48" s="14">
        <f t="shared" si="2"/>
        <v>1.318899999999999E-4</v>
      </c>
      <c r="F48" s="10">
        <f>'Q3 Data'!C42-'Q3 Data'!C41</f>
        <v>3.8999999999999979E-2</v>
      </c>
      <c r="G48" s="14">
        <f t="shared" si="3"/>
        <v>3.3150000000000033E-3</v>
      </c>
      <c r="H48" s="14">
        <f t="shared" si="4"/>
        <v>2.8177500000000071E-4</v>
      </c>
      <c r="I48" s="14">
        <f t="shared" si="5"/>
        <v>3.1309824000001506E-8</v>
      </c>
    </row>
    <row r="49" spans="1:9" x14ac:dyDescent="0.25">
      <c r="A49" s="6">
        <f t="shared" si="6"/>
        <v>9.5000000000000126E-2</v>
      </c>
      <c r="B49" s="10">
        <f>'Q3 Data'!B43-'Q3 Data'!B42</f>
        <v>3.4299999999999997E-2</v>
      </c>
      <c r="C49" s="14">
        <f t="shared" si="0"/>
        <v>3.258500000000004E-3</v>
      </c>
      <c r="D49" s="14">
        <f t="shared" si="1"/>
        <v>3.0955750000000078E-4</v>
      </c>
      <c r="E49" s="14">
        <f t="shared" si="2"/>
        <v>1.449175E-4</v>
      </c>
      <c r="F49" s="10">
        <f>'Q3 Data'!C43-'Q3 Data'!C42</f>
        <v>4.0700000000000014E-2</v>
      </c>
      <c r="G49" s="14">
        <f t="shared" si="3"/>
        <v>3.8665000000000067E-3</v>
      </c>
      <c r="H49" s="14">
        <f t="shared" si="4"/>
        <v>3.6731750000000113E-4</v>
      </c>
      <c r="I49" s="14">
        <f t="shared" si="5"/>
        <v>3.3733306111999812E-6</v>
      </c>
    </row>
    <row r="50" spans="1:9" x14ac:dyDescent="0.25">
      <c r="A50" s="6">
        <f t="shared" si="6"/>
        <v>0.10500000000000012</v>
      </c>
      <c r="B50" s="10">
        <f>'Q3 Data'!B44-'Q3 Data'!B43</f>
        <v>2.6000000000000023E-2</v>
      </c>
      <c r="C50" s="14">
        <f t="shared" si="0"/>
        <v>2.7300000000000054E-3</v>
      </c>
      <c r="D50" s="14">
        <f t="shared" si="1"/>
        <v>2.8665000000000092E-4</v>
      </c>
      <c r="E50" s="14">
        <f t="shared" si="2"/>
        <v>1.4625000000000006E-4</v>
      </c>
      <c r="F50" s="10">
        <f>'Q3 Data'!C44-'Q3 Data'!C43</f>
        <v>4.1900000000000048E-2</v>
      </c>
      <c r="G50" s="14">
        <f t="shared" si="3"/>
        <v>4.3995000000000102E-3</v>
      </c>
      <c r="H50" s="14">
        <f t="shared" si="4"/>
        <v>4.6194750000000162E-4</v>
      </c>
      <c r="I50" s="14">
        <f t="shared" si="5"/>
        <v>1.5291941990399966E-5</v>
      </c>
    </row>
    <row r="51" spans="1:9" x14ac:dyDescent="0.25">
      <c r="A51" s="6">
        <f t="shared" si="6"/>
        <v>0.11500000000000012</v>
      </c>
      <c r="B51" s="10">
        <f>'Q3 Data'!B45-'Q3 Data'!B44</f>
        <v>1.8899999999999917E-2</v>
      </c>
      <c r="C51" s="14">
        <f t="shared" si="0"/>
        <v>2.1734999999999927E-3</v>
      </c>
      <c r="D51" s="14">
        <f t="shared" si="1"/>
        <v>2.4995249999999942E-4</v>
      </c>
      <c r="E51" s="14">
        <f t="shared" si="2"/>
        <v>1.3655249999999937E-4</v>
      </c>
      <c r="F51" s="10">
        <f>'Q3 Data'!C45-'Q3 Data'!C44</f>
        <v>4.2899999999999938E-2</v>
      </c>
      <c r="G51" s="14">
        <f t="shared" si="3"/>
        <v>4.9334999999999978E-3</v>
      </c>
      <c r="H51" s="14">
        <f t="shared" si="4"/>
        <v>5.673525000000003E-4</v>
      </c>
      <c r="I51" s="14">
        <f t="shared" si="5"/>
        <v>3.6338136806399857E-5</v>
      </c>
    </row>
    <row r="52" spans="1:9" x14ac:dyDescent="0.25">
      <c r="A52" s="6">
        <f t="shared" si="6"/>
        <v>0.12500000000000011</v>
      </c>
      <c r="B52" s="10">
        <f>'Q3 Data'!B46-'Q3 Data'!B45</f>
        <v>1.3100000000000001E-2</v>
      </c>
      <c r="C52" s="14">
        <f t="shared" si="0"/>
        <v>1.6375000000000016E-3</v>
      </c>
      <c r="D52" s="14">
        <f t="shared" si="1"/>
        <v>2.0468750000000036E-4</v>
      </c>
      <c r="E52" s="14">
        <f t="shared" si="2"/>
        <v>1.1822749999999993E-4</v>
      </c>
      <c r="F52" s="10">
        <f>'Q3 Data'!C46-'Q3 Data'!C45</f>
        <v>4.3300000000000005E-2</v>
      </c>
      <c r="G52" s="14">
        <f t="shared" si="3"/>
        <v>5.4125000000000058E-3</v>
      </c>
      <c r="H52" s="14">
        <f t="shared" si="4"/>
        <v>6.7656250000000127E-4</v>
      </c>
      <c r="I52" s="14">
        <f t="shared" si="5"/>
        <v>6.6211017932799865E-5</v>
      </c>
    </row>
    <row r="53" spans="1:9" x14ac:dyDescent="0.25">
      <c r="A53" s="6">
        <f t="shared" si="6"/>
        <v>0.13500000000000012</v>
      </c>
      <c r="B53" s="10">
        <f>'Q3 Data'!B47-'Q3 Data'!B46</f>
        <v>8.900000000000019E-3</v>
      </c>
      <c r="C53" s="14">
        <f t="shared" si="0"/>
        <v>1.2015000000000036E-3</v>
      </c>
      <c r="D53" s="14">
        <f t="shared" si="1"/>
        <v>1.6220250000000065E-4</v>
      </c>
      <c r="E53" s="14">
        <f t="shared" si="2"/>
        <v>9.8122500000000177E-5</v>
      </c>
      <c r="F53" s="10">
        <f>'Q3 Data'!C47-'Q3 Data'!C46</f>
        <v>4.3399999999999994E-2</v>
      </c>
      <c r="G53" s="14">
        <f t="shared" si="3"/>
        <v>5.8590000000000048E-3</v>
      </c>
      <c r="H53" s="14">
        <f t="shared" si="4"/>
        <v>7.9096500000000133E-4</v>
      </c>
      <c r="I53" s="14">
        <f t="shared" si="5"/>
        <v>1.0464620221439983E-4</v>
      </c>
    </row>
    <row r="54" spans="1:9" x14ac:dyDescent="0.25">
      <c r="A54" s="6">
        <f t="shared" si="6"/>
        <v>0.14500000000000013</v>
      </c>
      <c r="B54" s="10">
        <f>'Q3 Data'!B48-'Q3 Data'!B47</f>
        <v>5.7000000000000384E-3</v>
      </c>
      <c r="C54" s="14">
        <f t="shared" si="0"/>
        <v>8.2650000000000627E-4</v>
      </c>
      <c r="D54" s="14">
        <f t="shared" si="1"/>
        <v>1.1984250000000102E-4</v>
      </c>
      <c r="E54" s="14">
        <f t="shared" si="2"/>
        <v>7.5382500000000487E-5</v>
      </c>
      <c r="F54" s="10">
        <f>'Q3 Data'!C48-'Q3 Data'!C47</f>
        <v>4.280000000000006E-2</v>
      </c>
      <c r="G54" s="14">
        <f t="shared" si="3"/>
        <v>6.2060000000000145E-3</v>
      </c>
      <c r="H54" s="14">
        <f t="shared" si="4"/>
        <v>8.9987000000000281E-4</v>
      </c>
      <c r="I54" s="14">
        <f t="shared" si="5"/>
        <v>1.4951250452480009E-4</v>
      </c>
    </row>
    <row r="55" spans="1:9" x14ac:dyDescent="0.25">
      <c r="A55" s="6">
        <f t="shared" si="6"/>
        <v>0.15500000000000014</v>
      </c>
      <c r="B55" s="10">
        <f>'Q3 Data'!B49-'Q3 Data'!B48</f>
        <v>3.4999999999999476E-3</v>
      </c>
      <c r="C55" s="14">
        <f t="shared" si="0"/>
        <v>5.4249999999999232E-4</v>
      </c>
      <c r="D55" s="14">
        <f t="shared" si="1"/>
        <v>8.4087499999998893E-5</v>
      </c>
      <c r="E55" s="14">
        <f t="shared" si="2"/>
        <v>5.4687499999999181E-5</v>
      </c>
      <c r="F55" s="10">
        <f>'Q3 Data'!C49-'Q3 Data'!C48</f>
        <v>4.159999999999997E-2</v>
      </c>
      <c r="G55" s="14">
        <f t="shared" si="3"/>
        <v>6.4480000000000015E-3</v>
      </c>
      <c r="H55" s="14">
        <f t="shared" si="4"/>
        <v>9.9944000000000118E-4</v>
      </c>
      <c r="I55" s="14">
        <f t="shared" si="5"/>
        <v>1.9865509314559977E-4</v>
      </c>
    </row>
    <row r="56" spans="1:9" x14ac:dyDescent="0.25">
      <c r="A56" s="6">
        <f t="shared" si="6"/>
        <v>0.16500000000000015</v>
      </c>
      <c r="B56" s="10">
        <f>'Q3 Data'!B50-'Q3 Data'!B49</f>
        <v>2.0999999999999908E-3</v>
      </c>
      <c r="C56" s="14">
        <f t="shared" si="0"/>
        <v>3.4649999999999877E-4</v>
      </c>
      <c r="D56" s="14">
        <f t="shared" si="1"/>
        <v>5.7172499999999846E-5</v>
      </c>
      <c r="E56" s="14">
        <f t="shared" si="2"/>
        <v>3.8272499999999834E-5</v>
      </c>
      <c r="F56" s="10">
        <f>'Q3 Data'!C50-'Q3 Data'!C49</f>
        <v>3.9899999999999936E-2</v>
      </c>
      <c r="G56" s="14">
        <f t="shared" si="3"/>
        <v>6.5834999999999956E-3</v>
      </c>
      <c r="H56" s="14">
        <f t="shared" si="4"/>
        <v>1.0862775000000002E-3</v>
      </c>
      <c r="I56" s="14">
        <f t="shared" si="5"/>
        <v>2.4967196835839952E-4</v>
      </c>
    </row>
    <row r="57" spans="1:9" x14ac:dyDescent="0.25">
      <c r="A57" s="6">
        <f t="shared" si="6"/>
        <v>0.17500000000000016</v>
      </c>
      <c r="B57" s="10">
        <f>'Q3 Data'!B51-'Q3 Data'!B50</f>
        <v>1.3000000000000789E-3</v>
      </c>
      <c r="C57" s="14">
        <f t="shared" si="0"/>
        <v>2.2750000000001401E-4</v>
      </c>
      <c r="D57" s="14">
        <f t="shared" si="1"/>
        <v>3.9812500000002486E-5</v>
      </c>
      <c r="E57" s="14">
        <f t="shared" si="2"/>
        <v>2.7332500000001667E-5</v>
      </c>
      <c r="F57" s="10">
        <f>'Q3 Data'!C51-'Q3 Data'!C50</f>
        <v>3.73E-2</v>
      </c>
      <c r="G57" s="14">
        <f t="shared" si="3"/>
        <v>6.5275000000000055E-3</v>
      </c>
      <c r="H57" s="14">
        <f t="shared" si="4"/>
        <v>1.1423125000000021E-3</v>
      </c>
      <c r="I57" s="14">
        <f t="shared" si="5"/>
        <v>2.9614420103680003E-4</v>
      </c>
    </row>
    <row r="58" spans="1:9" x14ac:dyDescent="0.25">
      <c r="A58" s="6">
        <f t="shared" si="6"/>
        <v>0.18500000000000016</v>
      </c>
      <c r="B58" s="10">
        <f>'Q3 Data'!B52-'Q3 Data'!B51</f>
        <v>5.9999999999993392E-4</v>
      </c>
      <c r="C58" s="14">
        <f t="shared" si="0"/>
        <v>1.1099999999998787E-4</v>
      </c>
      <c r="D58" s="14">
        <f t="shared" si="1"/>
        <v>2.0534999999997776E-5</v>
      </c>
      <c r="E58" s="14">
        <f t="shared" si="2"/>
        <v>1.4414999999998418E-5</v>
      </c>
      <c r="F58" s="10">
        <f>'Q3 Data'!C52-'Q3 Data'!C51</f>
        <v>3.4200000000000008E-2</v>
      </c>
      <c r="G58" s="14">
        <f t="shared" si="3"/>
        <v>6.3270000000000071E-3</v>
      </c>
      <c r="H58" s="14">
        <f t="shared" si="4"/>
        <v>1.1704950000000023E-3</v>
      </c>
      <c r="I58" s="14">
        <f t="shared" si="5"/>
        <v>3.3589881630720017E-4</v>
      </c>
    </row>
    <row r="59" spans="1:9" x14ac:dyDescent="0.25">
      <c r="A59" s="6">
        <f t="shared" si="6"/>
        <v>0.19500000000000017</v>
      </c>
      <c r="B59" s="10">
        <f>'Q3 Data'!B53-'Q3 Data'!B52</f>
        <v>4.0000000000006697E-4</v>
      </c>
      <c r="C59" s="14">
        <f t="shared" si="0"/>
        <v>7.8000000000013131E-5</v>
      </c>
      <c r="D59" s="14">
        <f t="shared" si="1"/>
        <v>1.5210000000002573E-5</v>
      </c>
      <c r="E59" s="14">
        <f t="shared" si="2"/>
        <v>1.0890000000001829E-5</v>
      </c>
      <c r="F59" s="10">
        <f>'Q3 Data'!C53-'Q3 Data'!C52</f>
        <v>3.080000000000005E-2</v>
      </c>
      <c r="G59" s="14">
        <f t="shared" si="3"/>
        <v>6.0060000000000148E-3</v>
      </c>
      <c r="H59" s="14">
        <f t="shared" si="4"/>
        <v>1.1711700000000039E-3</v>
      </c>
      <c r="I59" s="14">
        <f t="shared" si="5"/>
        <v>3.6663343073280072E-4</v>
      </c>
    </row>
    <row r="60" spans="1:9" x14ac:dyDescent="0.25">
      <c r="A60" s="6">
        <f t="shared" si="6"/>
        <v>0.20500000000000018</v>
      </c>
      <c r="B60" s="10">
        <f>'Q3 Data'!B54-'Q3 Data'!B53</f>
        <v>9.9999999999988987E-5</v>
      </c>
      <c r="C60" s="14">
        <f t="shared" si="0"/>
        <v>2.0499999999997761E-5</v>
      </c>
      <c r="D60" s="14">
        <f t="shared" si="1"/>
        <v>4.2024999999995451E-6</v>
      </c>
      <c r="E60" s="14">
        <f t="shared" si="2"/>
        <v>3.0624999999996645E-6</v>
      </c>
      <c r="F60" s="10">
        <f>'Q3 Data'!C54-'Q3 Data'!C53</f>
        <v>2.6599999999999957E-2</v>
      </c>
      <c r="G60" s="14">
        <f t="shared" si="3"/>
        <v>5.452999999999996E-3</v>
      </c>
      <c r="H60" s="14">
        <f t="shared" si="4"/>
        <v>1.1178650000000002E-3</v>
      </c>
      <c r="I60" s="14">
        <f t="shared" si="5"/>
        <v>3.7734129090559958E-4</v>
      </c>
    </row>
    <row r="61" spans="1:9" x14ac:dyDescent="0.25">
      <c r="A61" s="6">
        <f t="shared" si="6"/>
        <v>0.21500000000000019</v>
      </c>
      <c r="B61" s="10">
        <f>'Q3 Data'!B55-'Q3 Data'!B54</f>
        <v>9.9999999999988987E-5</v>
      </c>
      <c r="C61" s="14">
        <f t="shared" si="0"/>
        <v>2.1499999999997653E-5</v>
      </c>
      <c r="D61" s="14">
        <f t="shared" si="1"/>
        <v>4.6224999999994996E-6</v>
      </c>
      <c r="E61" s="14">
        <f t="shared" si="2"/>
        <v>3.422499999999625E-6</v>
      </c>
      <c r="F61" s="10">
        <f>'Q3 Data'!C55-'Q3 Data'!C54</f>
        <v>2.2299999999999986E-2</v>
      </c>
      <c r="G61" s="14">
        <f t="shared" si="3"/>
        <v>4.794500000000001E-3</v>
      </c>
      <c r="H61" s="14">
        <f t="shared" si="4"/>
        <v>1.0308175000000013E-3</v>
      </c>
      <c r="I61" s="14">
        <f t="shared" si="5"/>
        <v>3.7169289479680004E-4</v>
      </c>
    </row>
    <row r="62" spans="1:9" x14ac:dyDescent="0.25">
      <c r="A62" s="6">
        <f t="shared" si="6"/>
        <v>0.2250000000000002</v>
      </c>
      <c r="B62" s="10">
        <f>'Q3 Data'!B56-'Q3 Data'!B55</f>
        <v>9.9999999999988987E-5</v>
      </c>
      <c r="C62" s="14">
        <f t="shared" si="0"/>
        <v>2.2499999999997542E-5</v>
      </c>
      <c r="D62" s="14">
        <f t="shared" si="1"/>
        <v>5.0624999999994514E-6</v>
      </c>
      <c r="E62" s="14">
        <f t="shared" si="2"/>
        <v>3.8024999999995837E-6</v>
      </c>
      <c r="F62" s="10">
        <f>'Q3 Data'!C56-'Q3 Data'!C55</f>
        <v>1.7900000000000027E-2</v>
      </c>
      <c r="G62" s="14">
        <f t="shared" si="3"/>
        <v>4.0275000000000094E-3</v>
      </c>
      <c r="H62" s="14">
        <f t="shared" si="4"/>
        <v>9.0618750000000291E-4</v>
      </c>
      <c r="I62" s="14">
        <f t="shared" si="5"/>
        <v>3.4636361840640083E-4</v>
      </c>
    </row>
    <row r="63" spans="1:9" x14ac:dyDescent="0.25">
      <c r="A63" s="6">
        <f t="shared" si="6"/>
        <v>0.23500000000000021</v>
      </c>
      <c r="B63" s="10">
        <f>'Q3 Data'!B57-'Q3 Data'!B56</f>
        <v>0</v>
      </c>
      <c r="C63" s="14">
        <f t="shared" si="0"/>
        <v>0</v>
      </c>
      <c r="D63" s="14">
        <f t="shared" si="1"/>
        <v>0</v>
      </c>
      <c r="E63" s="14">
        <f t="shared" si="2"/>
        <v>0</v>
      </c>
      <c r="F63" s="10">
        <f>'Q3 Data'!C57-'Q3 Data'!C56</f>
        <v>1.3600000000000056E-2</v>
      </c>
      <c r="G63" s="14">
        <f t="shared" si="3"/>
        <v>3.1960000000000161E-3</v>
      </c>
      <c r="H63" s="14">
        <f t="shared" si="4"/>
        <v>7.5106000000000445E-4</v>
      </c>
      <c r="I63" s="14">
        <f t="shared" si="5"/>
        <v>3.0235523829760157E-4</v>
      </c>
    </row>
    <row r="64" spans="1:9" x14ac:dyDescent="0.25">
      <c r="A64" s="6">
        <f t="shared" si="6"/>
        <v>0.24500000000000022</v>
      </c>
      <c r="B64" s="10">
        <f>'Q3 Data'!B58-'Q3 Data'!B57</f>
        <v>0</v>
      </c>
      <c r="C64" s="14">
        <f t="shared" si="0"/>
        <v>0</v>
      </c>
      <c r="D64" s="14">
        <f t="shared" si="1"/>
        <v>0</v>
      </c>
      <c r="E64" s="14">
        <f t="shared" si="2"/>
        <v>0</v>
      </c>
      <c r="F64" s="10">
        <f>'Q3 Data'!C58-'Q3 Data'!C57</f>
        <v>9.4999999999999529E-3</v>
      </c>
      <c r="G64" s="14">
        <f t="shared" si="3"/>
        <v>2.3274999999999906E-3</v>
      </c>
      <c r="H64" s="14">
        <f t="shared" si="4"/>
        <v>5.7023749999999813E-4</v>
      </c>
      <c r="I64" s="14">
        <f t="shared" si="5"/>
        <v>2.4048378675199905E-4</v>
      </c>
    </row>
    <row r="65" spans="1:9" x14ac:dyDescent="0.25">
      <c r="A65" s="6">
        <f t="shared" si="6"/>
        <v>0.25500000000000023</v>
      </c>
      <c r="B65" s="10">
        <f>'Q3 Data'!B59-'Q3 Data'!B58</f>
        <v>0</v>
      </c>
      <c r="C65" s="14">
        <f t="shared" si="0"/>
        <v>0</v>
      </c>
      <c r="D65" s="14">
        <f t="shared" si="1"/>
        <v>0</v>
      </c>
      <c r="E65" s="14">
        <f t="shared" si="2"/>
        <v>0</v>
      </c>
      <c r="F65" s="10">
        <f>'Q3 Data'!C59-'Q3 Data'!C58</f>
        <v>6.0999999999999943E-3</v>
      </c>
      <c r="G65" s="14">
        <f t="shared" si="3"/>
        <v>1.5555E-3</v>
      </c>
      <c r="H65" s="14">
        <f t="shared" si="4"/>
        <v>3.9665250000000033E-4</v>
      </c>
      <c r="I65" s="14">
        <f t="shared" si="5"/>
        <v>1.7443659317760001E-4</v>
      </c>
    </row>
    <row r="66" spans="1:9" x14ac:dyDescent="0.25">
      <c r="A66" s="6">
        <f t="shared" si="6"/>
        <v>0.26500000000000024</v>
      </c>
      <c r="B66" s="10">
        <f>'Q3 Data'!B60-'Q3 Data'!B59</f>
        <v>0</v>
      </c>
      <c r="C66" s="14">
        <f t="shared" si="0"/>
        <v>0</v>
      </c>
      <c r="D66" s="14">
        <f t="shared" si="1"/>
        <v>0</v>
      </c>
      <c r="E66" s="14">
        <f t="shared" si="2"/>
        <v>0</v>
      </c>
      <c r="F66" s="10">
        <f>'Q3 Data'!C60-'Q3 Data'!C59</f>
        <v>3.6000000000000476E-3</v>
      </c>
      <c r="G66" s="14">
        <f t="shared" si="3"/>
        <v>9.5400000000001343E-4</v>
      </c>
      <c r="H66" s="14">
        <f t="shared" si="4"/>
        <v>2.5281000000000375E-4</v>
      </c>
      <c r="I66" s="14">
        <f t="shared" si="5"/>
        <v>1.1548167413760165E-4</v>
      </c>
    </row>
    <row r="67" spans="1:9" x14ac:dyDescent="0.25">
      <c r="A67" s="6">
        <f t="shared" si="6"/>
        <v>0.27500000000000024</v>
      </c>
      <c r="B67" s="10">
        <f>'Q3 Data'!B61-'Q3 Data'!B60</f>
        <v>0</v>
      </c>
      <c r="C67" s="14">
        <f t="shared" si="0"/>
        <v>0</v>
      </c>
      <c r="D67" s="14">
        <f t="shared" si="1"/>
        <v>0</v>
      </c>
      <c r="E67" s="14">
        <f t="shared" si="2"/>
        <v>0</v>
      </c>
      <c r="F67" s="10">
        <f>'Q3 Data'!C61-'Q3 Data'!C60</f>
        <v>1.5999999999999348E-3</v>
      </c>
      <c r="G67" s="14">
        <f t="shared" si="3"/>
        <v>4.3999999999998245E-4</v>
      </c>
      <c r="H67" s="14">
        <f t="shared" si="4"/>
        <v>1.2099999999999528E-4</v>
      </c>
      <c r="I67" s="14">
        <f t="shared" si="5"/>
        <v>5.7216516505597734E-5</v>
      </c>
    </row>
    <row r="68" spans="1:9" x14ac:dyDescent="0.25">
      <c r="A68" s="6">
        <f t="shared" si="6"/>
        <v>0.28500000000000025</v>
      </c>
      <c r="B68" s="10">
        <f>'Q3 Data'!B62-'Q3 Data'!B61</f>
        <v>0</v>
      </c>
      <c r="C68" s="14">
        <f t="shared" si="0"/>
        <v>0</v>
      </c>
      <c r="D68" s="14">
        <f t="shared" si="1"/>
        <v>0</v>
      </c>
      <c r="E68" s="14">
        <f t="shared" si="2"/>
        <v>0</v>
      </c>
      <c r="F68" s="10">
        <f>'Q3 Data'!C62-'Q3 Data'!C61</f>
        <v>6.0000000000004494E-4</v>
      </c>
      <c r="G68" s="14">
        <f t="shared" si="3"/>
        <v>1.7100000000001297E-4</v>
      </c>
      <c r="H68" s="14">
        <f t="shared" si="4"/>
        <v>4.8735000000003734E-5</v>
      </c>
      <c r="I68" s="14">
        <f t="shared" si="5"/>
        <v>2.3785441689601808E-5</v>
      </c>
    </row>
    <row r="69" spans="1:9" x14ac:dyDescent="0.25">
      <c r="A69" s="6">
        <f t="shared" si="6"/>
        <v>0.29500000000000026</v>
      </c>
      <c r="B69" s="10">
        <f>'Q3 Data'!B63-'Q3 Data'!B62</f>
        <v>0</v>
      </c>
      <c r="C69" s="14">
        <f t="shared" si="0"/>
        <v>0</v>
      </c>
      <c r="D69" s="14">
        <f t="shared" si="1"/>
        <v>0</v>
      </c>
      <c r="E69" s="14">
        <f t="shared" si="2"/>
        <v>0</v>
      </c>
      <c r="F69" s="10">
        <f>'Q3 Data'!C63-'Q3 Data'!C62</f>
        <v>9.9999999999988987E-5</v>
      </c>
      <c r="G69" s="14">
        <f t="shared" si="3"/>
        <v>2.9499999999996777E-5</v>
      </c>
      <c r="H69" s="14">
        <f t="shared" si="4"/>
        <v>8.7024999999990565E-6</v>
      </c>
      <c r="I69" s="14">
        <f t="shared" si="5"/>
        <v>4.372448281599524E-6</v>
      </c>
    </row>
    <row r="70" spans="1:9" x14ac:dyDescent="0.25">
      <c r="A70" s="6"/>
    </row>
    <row r="71" spans="1:9" x14ac:dyDescent="0.25">
      <c r="A71" s="9"/>
    </row>
    <row r="72" spans="1:9" x14ac:dyDescent="0.25">
      <c r="A72" s="9"/>
    </row>
    <row r="73" spans="1:9" x14ac:dyDescent="0.25">
      <c r="A73" s="9"/>
    </row>
    <row r="74" spans="1:9" x14ac:dyDescent="0.25">
      <c r="A74" s="9"/>
    </row>
    <row r="75" spans="1:9" x14ac:dyDescent="0.25">
      <c r="A75" s="9"/>
    </row>
    <row r="76" spans="1:9" x14ac:dyDescent="0.25">
      <c r="A76" s="9"/>
    </row>
    <row r="77" spans="1:9" x14ac:dyDescent="0.25">
      <c r="A77" s="9"/>
    </row>
    <row r="78" spans="1:9" x14ac:dyDescent="0.25">
      <c r="A78" s="9"/>
    </row>
    <row r="79" spans="1:9" x14ac:dyDescent="0.25">
      <c r="A79" s="9"/>
    </row>
    <row r="80" spans="1:9" x14ac:dyDescent="0.25">
      <c r="A80" s="9"/>
    </row>
  </sheetData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442A5E-57C4-4A70-A880-48D0E67299E7}">
  <sheetPr>
    <tabColor theme="7" tint="0.79998168889431442"/>
  </sheetPr>
  <dimension ref="A3:O63"/>
  <sheetViews>
    <sheetView workbookViewId="0"/>
  </sheetViews>
  <sheetFormatPr defaultRowHeight="15" x14ac:dyDescent="0.25"/>
  <sheetData>
    <row r="3" spans="1:15" x14ac:dyDescent="0.25">
      <c r="A3" t="s">
        <v>45</v>
      </c>
      <c r="B3" t="s">
        <v>48</v>
      </c>
      <c r="C3" t="s">
        <v>49</v>
      </c>
      <c r="E3" t="s">
        <v>110</v>
      </c>
    </row>
    <row r="4" spans="1:15" x14ac:dyDescent="0.25">
      <c r="A4" s="6">
        <v>-0.29499999999999998</v>
      </c>
      <c r="B4" s="15">
        <f>'3i'!B10</f>
        <v>0</v>
      </c>
      <c r="C4">
        <f>'3i'!F10</f>
        <v>4.0000000000000002E-4</v>
      </c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</row>
    <row r="5" spans="1:15" x14ac:dyDescent="0.25">
      <c r="A5" s="6">
        <f>A4+1%</f>
        <v>-0.28499999999999998</v>
      </c>
      <c r="B5" s="15">
        <f>'3i'!B11</f>
        <v>0</v>
      </c>
      <c r="C5">
        <f>'3i'!F11</f>
        <v>7.000000000000001E-4</v>
      </c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</row>
    <row r="6" spans="1:15" x14ac:dyDescent="0.25">
      <c r="A6" s="6">
        <f t="shared" ref="A6:A63" si="0">A5+1%</f>
        <v>-0.27499999999999997</v>
      </c>
      <c r="B6" s="15">
        <f>'3i'!B12</f>
        <v>0</v>
      </c>
      <c r="C6">
        <f>'3i'!F12</f>
        <v>5.9999999999999984E-4</v>
      </c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</row>
    <row r="7" spans="1:15" x14ac:dyDescent="0.25">
      <c r="A7" s="6">
        <f t="shared" si="0"/>
        <v>-0.26499999999999996</v>
      </c>
      <c r="B7" s="15">
        <f>'3i'!B13</f>
        <v>0</v>
      </c>
      <c r="C7">
        <f>'3i'!F13</f>
        <v>6.9999999999999988E-4</v>
      </c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</row>
    <row r="8" spans="1:15" x14ac:dyDescent="0.25">
      <c r="A8" s="6">
        <f t="shared" si="0"/>
        <v>-0.25499999999999995</v>
      </c>
      <c r="B8" s="15">
        <f>'3i'!B14</f>
        <v>0</v>
      </c>
      <c r="C8">
        <f>'3i'!F14</f>
        <v>9.0000000000000019E-4</v>
      </c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</row>
    <row r="9" spans="1:15" x14ac:dyDescent="0.25">
      <c r="A9" s="6">
        <f t="shared" si="0"/>
        <v>-0.24499999999999994</v>
      </c>
      <c r="B9" s="15">
        <f>'3i'!B15</f>
        <v>0</v>
      </c>
      <c r="C9">
        <f>'3i'!F15</f>
        <v>1E-3</v>
      </c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</row>
    <row r="10" spans="1:15" x14ac:dyDescent="0.25">
      <c r="A10" s="6">
        <f t="shared" si="0"/>
        <v>-0.23499999999999993</v>
      </c>
      <c r="B10" s="15">
        <f>'3i'!B16</f>
        <v>0</v>
      </c>
      <c r="C10">
        <f>'3i'!F16</f>
        <v>1.1000000000000003E-3</v>
      </c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</row>
    <row r="11" spans="1:15" x14ac:dyDescent="0.25">
      <c r="A11" s="6">
        <f t="shared" si="0"/>
        <v>-0.22499999999999992</v>
      </c>
      <c r="B11" s="15">
        <f>'3i'!B17</f>
        <v>0</v>
      </c>
      <c r="C11">
        <f>'3i'!F17</f>
        <v>1.2999999999999999E-3</v>
      </c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</row>
    <row r="12" spans="1:15" x14ac:dyDescent="0.25">
      <c r="A12" s="6">
        <f t="shared" si="0"/>
        <v>-0.21499999999999991</v>
      </c>
      <c r="B12" s="15">
        <f>'3i'!B18</f>
        <v>0</v>
      </c>
      <c r="C12">
        <f>'3i'!F18</f>
        <v>1.5000000000000005E-3</v>
      </c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</row>
    <row r="13" spans="1:15" x14ac:dyDescent="0.25">
      <c r="A13" s="6">
        <f t="shared" si="0"/>
        <v>-0.2049999999999999</v>
      </c>
      <c r="B13" s="15">
        <f>'3i'!B19</f>
        <v>0</v>
      </c>
      <c r="C13">
        <f>'3i'!F19</f>
        <v>1.7000000000000001E-3</v>
      </c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</row>
    <row r="14" spans="1:15" x14ac:dyDescent="0.25">
      <c r="A14" s="6">
        <f t="shared" si="0"/>
        <v>-0.1949999999999999</v>
      </c>
      <c r="B14" s="15">
        <f>'3i'!B20</f>
        <v>0</v>
      </c>
      <c r="C14">
        <f>'3i'!F20</f>
        <v>2.0999999999999994E-3</v>
      </c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</row>
    <row r="15" spans="1:15" x14ac:dyDescent="0.25">
      <c r="A15" s="6">
        <f t="shared" si="0"/>
        <v>-0.18499999999999989</v>
      </c>
      <c r="B15" s="15">
        <f>'3i'!B21</f>
        <v>0</v>
      </c>
      <c r="C15">
        <f>'3i'!F21</f>
        <v>2.3E-3</v>
      </c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</row>
    <row r="16" spans="1:15" x14ac:dyDescent="0.25">
      <c r="A16" s="6">
        <f t="shared" si="0"/>
        <v>-0.17499999999999988</v>
      </c>
      <c r="B16" s="15">
        <f>'3i'!B22</f>
        <v>0</v>
      </c>
      <c r="C16">
        <f>'3i'!F22</f>
        <v>2.5999999999999981E-3</v>
      </c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</row>
    <row r="17" spans="1:15" x14ac:dyDescent="0.25">
      <c r="A17" s="6">
        <f t="shared" si="0"/>
        <v>-0.16499999999999987</v>
      </c>
      <c r="B17" s="15">
        <f>'3i'!B23</f>
        <v>1E-4</v>
      </c>
      <c r="C17">
        <f>'3i'!F23</f>
        <v>3.1000000000000021E-3</v>
      </c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</row>
    <row r="18" spans="1:15" x14ac:dyDescent="0.25">
      <c r="A18" s="6">
        <f t="shared" si="0"/>
        <v>-0.15499999999999986</v>
      </c>
      <c r="B18" s="15">
        <f>'3i'!B24</f>
        <v>1E-4</v>
      </c>
      <c r="C18">
        <f>'3i'!F24</f>
        <v>3.4000000000000002E-3</v>
      </c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</row>
    <row r="19" spans="1:15" x14ac:dyDescent="0.25">
      <c r="A19" s="6">
        <f t="shared" si="0"/>
        <v>-0.14499999999999985</v>
      </c>
      <c r="B19">
        <f>'3i'!B25</f>
        <v>9.9999999999999964E-5</v>
      </c>
      <c r="C19">
        <f>'3i'!F25</f>
        <v>4.0999999999999995E-3</v>
      </c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</row>
    <row r="20" spans="1:15" x14ac:dyDescent="0.25">
      <c r="A20" s="6">
        <f t="shared" si="0"/>
        <v>-0.13499999999999984</v>
      </c>
      <c r="B20">
        <f>'3i'!B26</f>
        <v>4.0000000000000002E-4</v>
      </c>
      <c r="C20">
        <f>'3i'!F26</f>
        <v>4.3999999999999977E-3</v>
      </c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</row>
    <row r="21" spans="1:15" x14ac:dyDescent="0.25">
      <c r="A21" s="6">
        <f t="shared" si="0"/>
        <v>-0.12499999999999985</v>
      </c>
      <c r="B21">
        <f>'3i'!B27</f>
        <v>5.9999999999999995E-4</v>
      </c>
      <c r="C21">
        <f>'3i'!F27</f>
        <v>5.2999999999999992E-3</v>
      </c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</row>
    <row r="22" spans="1:15" x14ac:dyDescent="0.25">
      <c r="A22" s="6">
        <f t="shared" si="0"/>
        <v>-0.11499999999999985</v>
      </c>
      <c r="B22">
        <f>'3i'!B28</f>
        <v>1.2999999999999999E-3</v>
      </c>
      <c r="C22">
        <f>'3i'!F28</f>
        <v>5.7999999999999996E-3</v>
      </c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</row>
    <row r="23" spans="1:15" x14ac:dyDescent="0.25">
      <c r="A23" s="6">
        <f t="shared" si="0"/>
        <v>-0.10499999999999986</v>
      </c>
      <c r="B23">
        <f>'3i'!B29</f>
        <v>2.1000000000000003E-3</v>
      </c>
      <c r="C23">
        <f>'3i'!F29</f>
        <v>6.6000000000000017E-3</v>
      </c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</row>
    <row r="24" spans="1:15" x14ac:dyDescent="0.25">
      <c r="A24" s="6">
        <f t="shared" si="0"/>
        <v>-9.4999999999999862E-2</v>
      </c>
      <c r="B24">
        <f>'3i'!B30</f>
        <v>3.5000000000000005E-3</v>
      </c>
      <c r="C24">
        <f>'3i'!F30</f>
        <v>7.6000000000000026E-3</v>
      </c>
      <c r="E24" s="16" t="s">
        <v>155</v>
      </c>
    </row>
    <row r="25" spans="1:15" x14ac:dyDescent="0.25">
      <c r="A25" s="6">
        <f t="shared" si="0"/>
        <v>-8.4999999999999867E-2</v>
      </c>
      <c r="B25">
        <f>'3i'!B31</f>
        <v>5.6999999999999985E-3</v>
      </c>
      <c r="C25">
        <f>'3i'!F31</f>
        <v>8.4999999999999937E-3</v>
      </c>
      <c r="E25" s="16" t="s">
        <v>13</v>
      </c>
    </row>
    <row r="26" spans="1:15" x14ac:dyDescent="0.25">
      <c r="A26" s="6">
        <f t="shared" si="0"/>
        <v>-7.4999999999999872E-2</v>
      </c>
      <c r="B26">
        <f>'3i'!B32</f>
        <v>8.9000000000000017E-3</v>
      </c>
      <c r="C26">
        <f>'3i'!F32</f>
        <v>9.7000000000000003E-3</v>
      </c>
      <c r="E26" s="16" t="s">
        <v>17</v>
      </c>
    </row>
    <row r="27" spans="1:15" x14ac:dyDescent="0.25">
      <c r="A27" s="6">
        <f t="shared" si="0"/>
        <v>-6.4999999999999877E-2</v>
      </c>
      <c r="B27">
        <f>'3i'!B33</f>
        <v>1.3100000000000001E-2</v>
      </c>
      <c r="C27">
        <f>'3i'!F33</f>
        <v>1.0700000000000001E-2</v>
      </c>
    </row>
    <row r="28" spans="1:15" x14ac:dyDescent="0.25">
      <c r="A28" s="6">
        <f t="shared" si="0"/>
        <v>-5.4999999999999875E-2</v>
      </c>
      <c r="B28">
        <f>'3i'!B34</f>
        <v>1.89E-2</v>
      </c>
      <c r="C28">
        <f>'3i'!F34</f>
        <v>1.2000000000000011E-2</v>
      </c>
    </row>
    <row r="29" spans="1:15" x14ac:dyDescent="0.25">
      <c r="A29" s="6">
        <f t="shared" si="0"/>
        <v>-4.4999999999999873E-2</v>
      </c>
      <c r="B29">
        <f>'3i'!B35</f>
        <v>2.5999999999999995E-2</v>
      </c>
      <c r="C29">
        <f>'3i'!F35</f>
        <v>1.3599999999999987E-2</v>
      </c>
    </row>
    <row r="30" spans="1:15" x14ac:dyDescent="0.25">
      <c r="A30" s="6">
        <f t="shared" si="0"/>
        <v>-3.4999999999999871E-2</v>
      </c>
      <c r="B30">
        <f>'3i'!B36</f>
        <v>3.4299999999999997E-2</v>
      </c>
      <c r="C30">
        <f>'3i'!F36</f>
        <v>1.5000000000000013E-2</v>
      </c>
    </row>
    <row r="31" spans="1:15" x14ac:dyDescent="0.25">
      <c r="A31" s="6">
        <f t="shared" si="0"/>
        <v>-2.499999999999987E-2</v>
      </c>
      <c r="B31">
        <f>'3i'!B37</f>
        <v>4.3600000000000014E-2</v>
      </c>
      <c r="C31">
        <f>'3i'!F37</f>
        <v>1.6699999999999993E-2</v>
      </c>
    </row>
    <row r="32" spans="1:15" x14ac:dyDescent="0.25">
      <c r="A32" s="6">
        <f t="shared" si="0"/>
        <v>-1.4999999999999869E-2</v>
      </c>
      <c r="B32">
        <f>'3i'!B38</f>
        <v>5.3199999999999997E-2</v>
      </c>
      <c r="C32">
        <f>'3i'!F38</f>
        <v>1.84E-2</v>
      </c>
    </row>
    <row r="33" spans="1:3" x14ac:dyDescent="0.25">
      <c r="A33" s="6">
        <f t="shared" si="0"/>
        <v>-4.9999999999998691E-3</v>
      </c>
      <c r="B33">
        <f>'3i'!B39</f>
        <v>6.2399999999999983E-2</v>
      </c>
      <c r="C33">
        <f>'3i'!F39</f>
        <v>2.0400000000000001E-2</v>
      </c>
    </row>
    <row r="34" spans="1:3" x14ac:dyDescent="0.25">
      <c r="A34" s="6">
        <f t="shared" si="0"/>
        <v>5.0000000000001311E-3</v>
      </c>
      <c r="B34">
        <f>'3i'!B40</f>
        <v>7.0300000000000029E-2</v>
      </c>
      <c r="C34">
        <f>'3i'!F40</f>
        <v>2.2199999999999998E-2</v>
      </c>
    </row>
    <row r="35" spans="1:3" x14ac:dyDescent="0.25">
      <c r="A35" s="6">
        <f t="shared" si="0"/>
        <v>1.5000000000000131E-2</v>
      </c>
      <c r="B35">
        <f>'3i'!B41</f>
        <v>7.6100000000000001E-2</v>
      </c>
      <c r="C35">
        <f>'3i'!F41</f>
        <v>2.4400000000000005E-2</v>
      </c>
    </row>
    <row r="36" spans="1:3" x14ac:dyDescent="0.25">
      <c r="A36" s="6">
        <f t="shared" si="0"/>
        <v>2.5000000000000133E-2</v>
      </c>
      <c r="B36">
        <f>'3i'!B42</f>
        <v>7.9299999999999982E-2</v>
      </c>
      <c r="C36">
        <f>'3i'!F42</f>
        <v>2.6500000000000024E-2</v>
      </c>
    </row>
    <row r="37" spans="1:3" x14ac:dyDescent="0.25">
      <c r="A37" s="6">
        <f t="shared" si="0"/>
        <v>3.5000000000000135E-2</v>
      </c>
      <c r="B37">
        <f>'3i'!B43</f>
        <v>7.9300000000000037E-2</v>
      </c>
      <c r="C37">
        <f>'3i'!F43</f>
        <v>2.8699999999999948E-2</v>
      </c>
    </row>
    <row r="38" spans="1:3" x14ac:dyDescent="0.25">
      <c r="A38" s="6">
        <f t="shared" si="0"/>
        <v>4.5000000000000137E-2</v>
      </c>
      <c r="B38">
        <f>'3i'!B44</f>
        <v>7.6099999999999945E-2</v>
      </c>
      <c r="C38">
        <f>'3i'!F44</f>
        <v>3.0900000000000039E-2</v>
      </c>
    </row>
    <row r="39" spans="1:3" x14ac:dyDescent="0.25">
      <c r="A39" s="6">
        <f t="shared" si="0"/>
        <v>5.5000000000000139E-2</v>
      </c>
      <c r="B39">
        <f>'3i'!B45</f>
        <v>7.0300000000000029E-2</v>
      </c>
      <c r="C39">
        <f>'3i'!F45</f>
        <v>3.2999999999999974E-2</v>
      </c>
    </row>
    <row r="40" spans="1:3" x14ac:dyDescent="0.25">
      <c r="A40" s="6">
        <f t="shared" si="0"/>
        <v>6.5000000000000141E-2</v>
      </c>
      <c r="B40">
        <f>'3i'!B46</f>
        <v>6.2400000000000011E-2</v>
      </c>
      <c r="C40">
        <f>'3i'!F46</f>
        <v>3.5200000000000009E-2</v>
      </c>
    </row>
    <row r="41" spans="1:3" x14ac:dyDescent="0.25">
      <c r="A41" s="6">
        <f t="shared" si="0"/>
        <v>7.5000000000000136E-2</v>
      </c>
      <c r="B41">
        <f>'3i'!B47</f>
        <v>5.3200000000000025E-2</v>
      </c>
      <c r="C41">
        <f>'3i'!F47</f>
        <v>3.7200000000000011E-2</v>
      </c>
    </row>
    <row r="42" spans="1:3" x14ac:dyDescent="0.25">
      <c r="A42" s="6">
        <f t="shared" si="0"/>
        <v>8.5000000000000131E-2</v>
      </c>
      <c r="B42">
        <f>'3i'!B48</f>
        <v>4.3599999999999972E-2</v>
      </c>
      <c r="C42">
        <f>'3i'!F48</f>
        <v>3.8999999999999979E-2</v>
      </c>
    </row>
    <row r="43" spans="1:3" x14ac:dyDescent="0.25">
      <c r="A43" s="6">
        <f t="shared" si="0"/>
        <v>9.5000000000000126E-2</v>
      </c>
      <c r="B43">
        <f>'3i'!B49</f>
        <v>3.4299999999999997E-2</v>
      </c>
      <c r="C43">
        <f>'3i'!F49</f>
        <v>4.0700000000000014E-2</v>
      </c>
    </row>
    <row r="44" spans="1:3" x14ac:dyDescent="0.25">
      <c r="A44" s="6">
        <f t="shared" si="0"/>
        <v>0.10500000000000012</v>
      </c>
      <c r="B44">
        <f>'3i'!B50</f>
        <v>2.6000000000000023E-2</v>
      </c>
      <c r="C44">
        <f>'3i'!F50</f>
        <v>4.1900000000000048E-2</v>
      </c>
    </row>
    <row r="45" spans="1:3" x14ac:dyDescent="0.25">
      <c r="A45" s="6">
        <f t="shared" si="0"/>
        <v>0.11500000000000012</v>
      </c>
      <c r="B45">
        <f>'3i'!B51</f>
        <v>1.8899999999999917E-2</v>
      </c>
      <c r="C45">
        <f>'3i'!F51</f>
        <v>4.2899999999999938E-2</v>
      </c>
    </row>
    <row r="46" spans="1:3" x14ac:dyDescent="0.25">
      <c r="A46" s="6">
        <f t="shared" si="0"/>
        <v>0.12500000000000011</v>
      </c>
      <c r="B46" s="15">
        <f>'3i'!B52</f>
        <v>1.3100000000000001E-2</v>
      </c>
      <c r="C46" s="15">
        <f>'3i'!F52</f>
        <v>4.3300000000000005E-2</v>
      </c>
    </row>
    <row r="47" spans="1:3" x14ac:dyDescent="0.25">
      <c r="A47" s="6">
        <f t="shared" si="0"/>
        <v>0.13500000000000012</v>
      </c>
      <c r="B47" s="15">
        <f>'3i'!B53</f>
        <v>8.900000000000019E-3</v>
      </c>
      <c r="C47" s="15">
        <f>'3i'!F53</f>
        <v>4.3399999999999994E-2</v>
      </c>
    </row>
    <row r="48" spans="1:3" x14ac:dyDescent="0.25">
      <c r="A48" s="6">
        <f t="shared" si="0"/>
        <v>0.14500000000000013</v>
      </c>
      <c r="B48" s="15">
        <f>'3i'!B54</f>
        <v>5.7000000000000384E-3</v>
      </c>
      <c r="C48" s="15">
        <f>'3i'!F54</f>
        <v>4.280000000000006E-2</v>
      </c>
    </row>
    <row r="49" spans="1:3" x14ac:dyDescent="0.25">
      <c r="A49" s="6">
        <f t="shared" si="0"/>
        <v>0.15500000000000014</v>
      </c>
      <c r="B49" s="15">
        <f>'3i'!B55</f>
        <v>3.4999999999999476E-3</v>
      </c>
      <c r="C49" s="15">
        <f>'3i'!F55</f>
        <v>4.159999999999997E-2</v>
      </c>
    </row>
    <row r="50" spans="1:3" x14ac:dyDescent="0.25">
      <c r="A50" s="6">
        <f t="shared" si="0"/>
        <v>0.16500000000000015</v>
      </c>
      <c r="B50" s="15">
        <f>'3i'!B56</f>
        <v>2.0999999999999908E-3</v>
      </c>
      <c r="C50" s="15">
        <f>'3i'!F56</f>
        <v>3.9899999999999936E-2</v>
      </c>
    </row>
    <row r="51" spans="1:3" x14ac:dyDescent="0.25">
      <c r="A51" s="6">
        <f t="shared" si="0"/>
        <v>0.17500000000000016</v>
      </c>
      <c r="B51" s="15">
        <f>'3i'!B57</f>
        <v>1.3000000000000789E-3</v>
      </c>
      <c r="C51" s="15">
        <f>'3i'!F57</f>
        <v>3.73E-2</v>
      </c>
    </row>
    <row r="52" spans="1:3" x14ac:dyDescent="0.25">
      <c r="A52" s="6">
        <f t="shared" si="0"/>
        <v>0.18500000000000016</v>
      </c>
      <c r="B52" s="15">
        <f>'3i'!B58</f>
        <v>5.9999999999993392E-4</v>
      </c>
      <c r="C52" s="15">
        <f>'3i'!F58</f>
        <v>3.4200000000000008E-2</v>
      </c>
    </row>
    <row r="53" spans="1:3" x14ac:dyDescent="0.25">
      <c r="A53" s="6">
        <f t="shared" si="0"/>
        <v>0.19500000000000017</v>
      </c>
      <c r="B53" s="15">
        <f>'3i'!B59</f>
        <v>4.0000000000006697E-4</v>
      </c>
      <c r="C53" s="15">
        <f>'3i'!F59</f>
        <v>3.080000000000005E-2</v>
      </c>
    </row>
    <row r="54" spans="1:3" x14ac:dyDescent="0.25">
      <c r="A54" s="6">
        <f t="shared" si="0"/>
        <v>0.20500000000000018</v>
      </c>
      <c r="B54" s="15">
        <f>'3i'!B60</f>
        <v>9.9999999999988987E-5</v>
      </c>
      <c r="C54" s="15">
        <f>'3i'!F60</f>
        <v>2.6599999999999957E-2</v>
      </c>
    </row>
    <row r="55" spans="1:3" x14ac:dyDescent="0.25">
      <c r="A55" s="6">
        <f t="shared" si="0"/>
        <v>0.21500000000000019</v>
      </c>
      <c r="B55" s="15">
        <f>'3i'!B61</f>
        <v>9.9999999999988987E-5</v>
      </c>
      <c r="C55" s="15">
        <f>'3i'!F61</f>
        <v>2.2299999999999986E-2</v>
      </c>
    </row>
    <row r="56" spans="1:3" x14ac:dyDescent="0.25">
      <c r="A56" s="6">
        <f t="shared" si="0"/>
        <v>0.2250000000000002</v>
      </c>
      <c r="B56" s="15">
        <f>'3i'!B62</f>
        <v>9.9999999999988987E-5</v>
      </c>
      <c r="C56" s="15">
        <f>'3i'!F62</f>
        <v>1.7900000000000027E-2</v>
      </c>
    </row>
    <row r="57" spans="1:3" x14ac:dyDescent="0.25">
      <c r="A57" s="6">
        <f t="shared" si="0"/>
        <v>0.23500000000000021</v>
      </c>
      <c r="B57" s="15">
        <f>'3i'!B63</f>
        <v>0</v>
      </c>
      <c r="C57" s="15">
        <f>'3i'!F63</f>
        <v>1.3600000000000056E-2</v>
      </c>
    </row>
    <row r="58" spans="1:3" x14ac:dyDescent="0.25">
      <c r="A58" s="6">
        <f t="shared" si="0"/>
        <v>0.24500000000000022</v>
      </c>
      <c r="B58" s="15">
        <f>'3i'!B64</f>
        <v>0</v>
      </c>
      <c r="C58" s="15">
        <f>'3i'!F64</f>
        <v>9.4999999999999529E-3</v>
      </c>
    </row>
    <row r="59" spans="1:3" x14ac:dyDescent="0.25">
      <c r="A59" s="6">
        <f t="shared" si="0"/>
        <v>0.25500000000000023</v>
      </c>
      <c r="B59" s="15">
        <f>'3i'!B65</f>
        <v>0</v>
      </c>
      <c r="C59" s="15">
        <f>'3i'!F65</f>
        <v>6.0999999999999943E-3</v>
      </c>
    </row>
    <row r="60" spans="1:3" x14ac:dyDescent="0.25">
      <c r="A60" s="6">
        <f t="shared" si="0"/>
        <v>0.26500000000000024</v>
      </c>
      <c r="B60" s="15">
        <f>'3i'!B66</f>
        <v>0</v>
      </c>
      <c r="C60" s="15">
        <f>'3i'!F66</f>
        <v>3.6000000000000476E-3</v>
      </c>
    </row>
    <row r="61" spans="1:3" x14ac:dyDescent="0.25">
      <c r="A61" s="6">
        <f t="shared" si="0"/>
        <v>0.27500000000000024</v>
      </c>
      <c r="B61" s="15">
        <f>'3i'!B67</f>
        <v>0</v>
      </c>
      <c r="C61" s="15">
        <f>'3i'!F67</f>
        <v>1.5999999999999348E-3</v>
      </c>
    </row>
    <row r="62" spans="1:3" x14ac:dyDescent="0.25">
      <c r="A62" s="6">
        <f t="shared" si="0"/>
        <v>0.28500000000000025</v>
      </c>
      <c r="B62" s="15">
        <f>'3i'!B68</f>
        <v>0</v>
      </c>
      <c r="C62" s="15">
        <f>'3i'!F68</f>
        <v>6.0000000000004494E-4</v>
      </c>
    </row>
    <row r="63" spans="1:3" x14ac:dyDescent="0.25">
      <c r="A63" s="6">
        <f t="shared" si="0"/>
        <v>0.29500000000000026</v>
      </c>
      <c r="B63" s="15">
        <f>'3i'!B69</f>
        <v>0</v>
      </c>
      <c r="C63" s="15">
        <f>'3i'!F69</f>
        <v>9.9999999999988987E-5</v>
      </c>
    </row>
  </sheetData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D0FC24-96E2-485F-917A-0EC9E44AB999}">
  <sheetPr>
    <tabColor theme="7" tint="0.79998168889431442"/>
  </sheetPr>
  <dimension ref="B2:L24"/>
  <sheetViews>
    <sheetView workbookViewId="0"/>
  </sheetViews>
  <sheetFormatPr defaultRowHeight="15" x14ac:dyDescent="0.25"/>
  <sheetData>
    <row r="2" spans="2:12" x14ac:dyDescent="0.25">
      <c r="B2" t="s">
        <v>58</v>
      </c>
    </row>
    <row r="3" spans="2:12" x14ac:dyDescent="0.25">
      <c r="B3" s="17" t="s">
        <v>116</v>
      </c>
      <c r="C3" s="17"/>
      <c r="D3" s="17"/>
      <c r="E3" s="17"/>
      <c r="F3" s="17"/>
      <c r="G3" s="17"/>
      <c r="H3" s="17"/>
      <c r="I3" s="17"/>
      <c r="J3" s="17"/>
      <c r="K3" s="17"/>
      <c r="L3" s="17"/>
    </row>
    <row r="4" spans="2:12" x14ac:dyDescent="0.25">
      <c r="B4" s="17" t="s">
        <v>122</v>
      </c>
      <c r="C4" s="17"/>
      <c r="D4" s="17"/>
      <c r="E4" s="17"/>
      <c r="F4" s="17"/>
      <c r="G4" s="17"/>
      <c r="H4" s="17"/>
      <c r="I4" s="17"/>
      <c r="J4" s="17"/>
      <c r="K4" s="17"/>
      <c r="L4" s="17"/>
    </row>
    <row r="5" spans="2:12" x14ac:dyDescent="0.25">
      <c r="B5" s="17" t="s">
        <v>59</v>
      </c>
      <c r="C5" s="17"/>
      <c r="D5" s="17"/>
      <c r="E5" s="17"/>
      <c r="F5" s="17"/>
      <c r="G5" s="17"/>
      <c r="H5" s="17"/>
      <c r="I5" s="17"/>
      <c r="J5" s="17"/>
      <c r="K5" s="17"/>
      <c r="L5" s="17"/>
    </row>
    <row r="6" spans="2:12" x14ac:dyDescent="0.25">
      <c r="B6" s="17" t="s">
        <v>117</v>
      </c>
      <c r="C6" s="17"/>
      <c r="D6" s="17"/>
      <c r="E6" s="17"/>
      <c r="F6" s="17"/>
      <c r="G6" s="17"/>
      <c r="H6" s="17"/>
      <c r="I6" s="17"/>
      <c r="J6" s="17"/>
      <c r="K6" s="17"/>
      <c r="L6" s="17"/>
    </row>
    <row r="7" spans="2:12" x14ac:dyDescent="0.25">
      <c r="B7" s="17" t="s">
        <v>118</v>
      </c>
      <c r="C7" s="17"/>
      <c r="D7" s="17"/>
      <c r="E7" s="17"/>
      <c r="F7" s="17"/>
      <c r="G7" s="17"/>
      <c r="H7" s="17"/>
      <c r="I7" s="17"/>
      <c r="J7" s="17"/>
      <c r="K7" s="17"/>
      <c r="L7" s="17"/>
    </row>
    <row r="8" spans="2:12" x14ac:dyDescent="0.25">
      <c r="B8" s="17" t="s">
        <v>60</v>
      </c>
      <c r="C8" s="17"/>
      <c r="D8" s="17"/>
      <c r="E8" s="17"/>
      <c r="F8" s="17"/>
      <c r="G8" s="17"/>
      <c r="H8" s="17"/>
      <c r="I8" s="17"/>
      <c r="J8" s="17"/>
      <c r="K8" s="17"/>
      <c r="L8" s="17"/>
    </row>
    <row r="9" spans="2:12" x14ac:dyDescent="0.25"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</row>
    <row r="10" spans="2:12" x14ac:dyDescent="0.25"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</row>
    <row r="11" spans="2:12" x14ac:dyDescent="0.25"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</row>
    <row r="12" spans="2:12" x14ac:dyDescent="0.25"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</row>
    <row r="13" spans="2:12" x14ac:dyDescent="0.25"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</row>
    <row r="14" spans="2:12" x14ac:dyDescent="0.25"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</row>
    <row r="15" spans="2:12" x14ac:dyDescent="0.25"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</row>
    <row r="16" spans="2:12" x14ac:dyDescent="0.25"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</row>
    <row r="17" spans="2:12" x14ac:dyDescent="0.25"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</row>
    <row r="18" spans="2:12" x14ac:dyDescent="0.25"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</row>
    <row r="19" spans="2:12" x14ac:dyDescent="0.25"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</row>
    <row r="20" spans="2:12" x14ac:dyDescent="0.25"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</row>
    <row r="21" spans="2:12" x14ac:dyDescent="0.25"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</row>
    <row r="23" spans="2:12" x14ac:dyDescent="0.25">
      <c r="B23" s="16" t="s">
        <v>61</v>
      </c>
    </row>
    <row r="24" spans="2:12" x14ac:dyDescent="0.25">
      <c r="B24" s="16" t="s">
        <v>156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8B7F8D-5D88-4835-8B78-754E0D467422}">
  <sheetPr>
    <tabColor theme="7" tint="0.79998168889431442"/>
  </sheetPr>
  <dimension ref="B2:L26"/>
  <sheetViews>
    <sheetView workbookViewId="0"/>
  </sheetViews>
  <sheetFormatPr defaultRowHeight="15" x14ac:dyDescent="0.25"/>
  <sheetData>
    <row r="2" spans="2:12" x14ac:dyDescent="0.25">
      <c r="B2" t="s">
        <v>58</v>
      </c>
    </row>
    <row r="3" spans="2:12" x14ac:dyDescent="0.25">
      <c r="B3" s="17" t="s">
        <v>63</v>
      </c>
      <c r="C3" s="17"/>
      <c r="D3" s="17"/>
      <c r="E3" s="17"/>
      <c r="F3" s="17"/>
      <c r="G3" s="17"/>
      <c r="H3" s="17"/>
      <c r="I3" s="17"/>
      <c r="J3" s="17"/>
      <c r="K3" s="17"/>
      <c r="L3" s="17"/>
    </row>
    <row r="4" spans="2:12" x14ac:dyDescent="0.25">
      <c r="B4" s="17" t="s">
        <v>139</v>
      </c>
      <c r="C4" s="17"/>
      <c r="D4" s="17"/>
      <c r="E4" s="17"/>
      <c r="F4" s="17"/>
      <c r="G4" s="17"/>
      <c r="H4" s="17"/>
      <c r="I4" s="17"/>
      <c r="J4" s="17"/>
      <c r="K4" s="17"/>
      <c r="L4" s="17"/>
    </row>
    <row r="5" spans="2:12" x14ac:dyDescent="0.25">
      <c r="B5" s="17" t="s">
        <v>119</v>
      </c>
      <c r="C5" s="17"/>
      <c r="D5" s="17"/>
      <c r="E5" s="17"/>
      <c r="F5" s="17"/>
      <c r="G5" s="17"/>
      <c r="H5" s="17"/>
      <c r="I5" s="17"/>
      <c r="J5" s="17"/>
      <c r="K5" s="17"/>
      <c r="L5" s="17"/>
    </row>
    <row r="6" spans="2:12" x14ac:dyDescent="0.25">
      <c r="B6" s="17" t="s">
        <v>140</v>
      </c>
      <c r="C6" s="17"/>
      <c r="D6" s="17"/>
      <c r="E6" s="17"/>
      <c r="F6" s="17"/>
      <c r="G6" s="17"/>
      <c r="H6" s="17"/>
      <c r="I6" s="17"/>
      <c r="J6" s="17"/>
      <c r="K6" s="17"/>
      <c r="L6" s="17"/>
    </row>
    <row r="7" spans="2:12" x14ac:dyDescent="0.25"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</row>
    <row r="8" spans="2:12" x14ac:dyDescent="0.25"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</row>
    <row r="9" spans="2:12" x14ac:dyDescent="0.25"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</row>
    <row r="10" spans="2:12" x14ac:dyDescent="0.25"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</row>
    <row r="11" spans="2:12" x14ac:dyDescent="0.25"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</row>
    <row r="12" spans="2:12" x14ac:dyDescent="0.25"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</row>
    <row r="13" spans="2:12" x14ac:dyDescent="0.25"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</row>
    <row r="14" spans="2:12" x14ac:dyDescent="0.25"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</row>
    <row r="15" spans="2:12" x14ac:dyDescent="0.25"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</row>
    <row r="16" spans="2:12" x14ac:dyDescent="0.25"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</row>
    <row r="17" spans="2:12" x14ac:dyDescent="0.25"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</row>
    <row r="18" spans="2:12" x14ac:dyDescent="0.25"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</row>
    <row r="19" spans="2:12" x14ac:dyDescent="0.25"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</row>
    <row r="20" spans="2:12" x14ac:dyDescent="0.25"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</row>
    <row r="21" spans="2:12" x14ac:dyDescent="0.25"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</row>
    <row r="23" spans="2:12" x14ac:dyDescent="0.25">
      <c r="B23" s="16" t="s">
        <v>61</v>
      </c>
    </row>
    <row r="24" spans="2:12" x14ac:dyDescent="0.25">
      <c r="B24" s="16" t="s">
        <v>62</v>
      </c>
    </row>
    <row r="25" spans="2:12" x14ac:dyDescent="0.25">
      <c r="B25" s="16" t="s">
        <v>138</v>
      </c>
    </row>
    <row r="26" spans="2:12" x14ac:dyDescent="0.25">
      <c r="B26" s="16" t="s">
        <v>120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89C5B7-18E3-47A7-8681-DECCABE9580A}">
  <sheetPr>
    <tabColor theme="9" tint="0.79998168889431442"/>
  </sheetPr>
  <dimension ref="B2"/>
  <sheetViews>
    <sheetView workbookViewId="0"/>
  </sheetViews>
  <sheetFormatPr defaultRowHeight="15" x14ac:dyDescent="0.25"/>
  <sheetData>
    <row r="2" spans="2:2" x14ac:dyDescent="0.25">
      <c r="B2" t="s">
        <v>121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010A20-D168-470A-99DD-3FD6F5C75D77}">
  <sheetPr>
    <tabColor theme="9" tint="0.79998168889431442"/>
  </sheetPr>
  <dimension ref="B2:F35"/>
  <sheetViews>
    <sheetView workbookViewId="0"/>
  </sheetViews>
  <sheetFormatPr defaultRowHeight="15" x14ac:dyDescent="0.25"/>
  <cols>
    <col min="2" max="2" width="22.42578125" bestFit="1" customWidth="1"/>
    <col min="3" max="6" width="10.85546875" customWidth="1"/>
  </cols>
  <sheetData>
    <row r="2" spans="2:6" x14ac:dyDescent="0.25">
      <c r="B2" s="12" t="s">
        <v>65</v>
      </c>
    </row>
    <row r="3" spans="2:6" x14ac:dyDescent="0.25">
      <c r="B3" s="18" t="s">
        <v>66</v>
      </c>
      <c r="C3" s="18"/>
    </row>
    <row r="4" spans="2:6" x14ac:dyDescent="0.25">
      <c r="B4" t="s">
        <v>67</v>
      </c>
      <c r="C4" s="19">
        <v>25</v>
      </c>
      <c r="D4" s="19">
        <v>26</v>
      </c>
      <c r="E4" s="19">
        <v>25</v>
      </c>
      <c r="F4" s="19">
        <v>25</v>
      </c>
    </row>
    <row r="5" spans="2:6" x14ac:dyDescent="0.25">
      <c r="B5" t="s">
        <v>68</v>
      </c>
      <c r="C5" s="19">
        <v>20</v>
      </c>
      <c r="D5" s="19">
        <v>20</v>
      </c>
      <c r="E5" s="19">
        <v>20</v>
      </c>
      <c r="F5" s="19">
        <v>20</v>
      </c>
    </row>
    <row r="6" spans="2:6" x14ac:dyDescent="0.25">
      <c r="B6" t="s">
        <v>69</v>
      </c>
      <c r="C6" s="19">
        <v>5</v>
      </c>
      <c r="D6" s="19">
        <v>5</v>
      </c>
      <c r="E6" s="19">
        <v>6</v>
      </c>
      <c r="F6" s="19">
        <v>5</v>
      </c>
    </row>
    <row r="7" spans="2:6" x14ac:dyDescent="0.25">
      <c r="B7" t="s">
        <v>70</v>
      </c>
      <c r="C7" s="20">
        <v>0.02</v>
      </c>
      <c r="D7" s="20">
        <v>0.02</v>
      </c>
      <c r="E7" s="20">
        <v>0.02</v>
      </c>
      <c r="F7" s="20">
        <v>0.03</v>
      </c>
    </row>
    <row r="8" spans="2:6" x14ac:dyDescent="0.25">
      <c r="B8" s="21" t="s">
        <v>71</v>
      </c>
      <c r="C8" s="20">
        <v>0.2</v>
      </c>
      <c r="D8" s="20">
        <v>0.2</v>
      </c>
      <c r="E8" s="20">
        <v>0.2</v>
      </c>
      <c r="F8" s="20">
        <v>0.2</v>
      </c>
    </row>
    <row r="10" spans="2:6" x14ac:dyDescent="0.25">
      <c r="B10" s="18" t="s">
        <v>72</v>
      </c>
    </row>
    <row r="11" spans="2:6" x14ac:dyDescent="0.25">
      <c r="B11" t="s">
        <v>73</v>
      </c>
      <c r="C11" s="22">
        <f>++C5*EXP(-C7*C6)</f>
        <v>18.096748360719189</v>
      </c>
      <c r="D11" s="22">
        <f t="shared" ref="D11:F11" si="0">++D5*EXP(-D7*D6)</f>
        <v>18.096748360719189</v>
      </c>
      <c r="E11" s="22">
        <f t="shared" si="0"/>
        <v>17.73840873434315</v>
      </c>
      <c r="F11" s="22">
        <f t="shared" si="0"/>
        <v>17.214159528501156</v>
      </c>
    </row>
    <row r="12" spans="2:6" x14ac:dyDescent="0.25">
      <c r="B12" s="21" t="s">
        <v>74</v>
      </c>
      <c r="C12" s="15">
        <f>+C8*C6^0.5</f>
        <v>0.44721359549995798</v>
      </c>
      <c r="D12" s="15">
        <f t="shared" ref="D12:F12" si="1">+D8*D6^0.5</f>
        <v>0.44721359549995798</v>
      </c>
      <c r="E12" s="15">
        <f t="shared" si="1"/>
        <v>0.4898979485566356</v>
      </c>
      <c r="F12" s="15">
        <f t="shared" si="1"/>
        <v>0.44721359549995798</v>
      </c>
    </row>
    <row r="13" spans="2:6" x14ac:dyDescent="0.25">
      <c r="B13" t="s">
        <v>75</v>
      </c>
      <c r="C13" s="15">
        <f>++(LN(C4/C5)+(C7+C8*C8/2)*C6)/(C8*C6^0.5)</f>
        <v>0.94617774497924345</v>
      </c>
      <c r="D13" s="15">
        <f t="shared" ref="D13:F13" si="2">++(LN(D4/D5)+(D7+D8*D8/2)*D6)/(D8*D6^0.5)</f>
        <v>1.0338779257160007</v>
      </c>
      <c r="E13" s="15">
        <f t="shared" si="2"/>
        <v>0.94538781531694294</v>
      </c>
      <c r="F13" s="15">
        <f t="shared" si="2"/>
        <v>1.0579811438542328</v>
      </c>
    </row>
    <row r="14" spans="2:6" x14ac:dyDescent="0.25">
      <c r="B14" t="s">
        <v>76</v>
      </c>
      <c r="C14" s="15">
        <f>+C13-C12</f>
        <v>0.49896414947928547</v>
      </c>
      <c r="D14" s="15">
        <f t="shared" ref="D14:F14" si="3">+D13-D12</f>
        <v>0.5866643302160427</v>
      </c>
      <c r="E14" s="15">
        <f t="shared" si="3"/>
        <v>0.45548986676030734</v>
      </c>
      <c r="F14" s="15">
        <f t="shared" si="3"/>
        <v>0.61076754835427483</v>
      </c>
    </row>
    <row r="15" spans="2:6" x14ac:dyDescent="0.25">
      <c r="B15" s="21" t="s">
        <v>77</v>
      </c>
      <c r="C15" s="15">
        <f>_xlfn.NORM.DIST(C13,0,1,TRUE)</f>
        <v>0.82797103236030367</v>
      </c>
      <c r="D15" s="15">
        <f t="shared" ref="D15:F16" si="4">_xlfn.NORM.DIST(D13,0,1,TRUE)</f>
        <v>0.84940338210152988</v>
      </c>
      <c r="E15" s="15">
        <f t="shared" si="4"/>
        <v>0.82776953972388834</v>
      </c>
      <c r="F15" s="15">
        <f t="shared" si="4"/>
        <v>0.85496798046079325</v>
      </c>
    </row>
    <row r="16" spans="2:6" x14ac:dyDescent="0.25">
      <c r="B16" s="21" t="s">
        <v>78</v>
      </c>
      <c r="C16" s="15">
        <f>_xlfn.NORM.DIST(C14,0,1,TRUE)</f>
        <v>0.69109767983057691</v>
      </c>
      <c r="D16" s="15">
        <f t="shared" si="4"/>
        <v>0.72128541576506078</v>
      </c>
      <c r="E16" s="15">
        <f t="shared" si="4"/>
        <v>0.6756215719849511</v>
      </c>
      <c r="F16" s="15">
        <f t="shared" si="4"/>
        <v>0.72932325996977887</v>
      </c>
    </row>
    <row r="18" spans="2:6" x14ac:dyDescent="0.25">
      <c r="B18" s="12" t="s">
        <v>79</v>
      </c>
    </row>
    <row r="19" spans="2:6" x14ac:dyDescent="0.25">
      <c r="B19" s="21" t="s">
        <v>80</v>
      </c>
      <c r="C19" s="33">
        <f>(C15-1)*C4-C16*C11+C11</f>
        <v>1.2894033651559553</v>
      </c>
      <c r="D19" s="4">
        <f t="shared" ref="D19:F19" si="5">(D15-1)*D4-D16*D11+D11</f>
        <v>1.1283156300019428</v>
      </c>
      <c r="E19" s="4">
        <f t="shared" si="5"/>
        <v>1.4481956338318511</v>
      </c>
      <c r="F19" s="4">
        <f t="shared" si="5"/>
        <v>1.033672095054694</v>
      </c>
    </row>
    <row r="20" spans="2:6" x14ac:dyDescent="0.25">
      <c r="B20" s="21" t="s">
        <v>81</v>
      </c>
      <c r="C20" s="4">
        <f>C15*C4-C16*C11</f>
        <v>8.1926550044367641</v>
      </c>
      <c r="D20" s="4">
        <f t="shared" ref="D20:F20" si="6">D15*D4-D16*D11</f>
        <v>9.0315672692827551</v>
      </c>
      <c r="E20" s="4">
        <f t="shared" si="6"/>
        <v>8.7097868994887033</v>
      </c>
      <c r="F20" s="4">
        <f t="shared" si="6"/>
        <v>8.8195125665535361</v>
      </c>
    </row>
    <row r="21" spans="2:6" x14ac:dyDescent="0.25">
      <c r="D21" s="4"/>
      <c r="E21" s="4"/>
      <c r="F21" s="4"/>
    </row>
    <row r="22" spans="2:6" x14ac:dyDescent="0.25">
      <c r="B22" t="s">
        <v>82</v>
      </c>
      <c r="C22" s="15"/>
      <c r="D22" s="33">
        <f>(D19-C19)/(D4-C4)</f>
        <v>-0.16108773515401253</v>
      </c>
      <c r="E22" s="4"/>
      <c r="F22" s="4"/>
    </row>
    <row r="23" spans="2:6" x14ac:dyDescent="0.25">
      <c r="B23" t="s">
        <v>83</v>
      </c>
      <c r="C23" s="15"/>
      <c r="D23" s="4"/>
      <c r="E23" s="33">
        <f>(E19-C19)/(E6-C6)</f>
        <v>0.1587922686758958</v>
      </c>
      <c r="F23" s="4"/>
    </row>
    <row r="24" spans="2:6" x14ac:dyDescent="0.25">
      <c r="B24" t="s">
        <v>84</v>
      </c>
      <c r="D24" s="4"/>
      <c r="E24" s="4"/>
      <c r="F24" s="33">
        <f>(F19-C19)/(F7-C7)</f>
        <v>-25.573127010126132</v>
      </c>
    </row>
    <row r="26" spans="2:6" x14ac:dyDescent="0.25">
      <c r="C26" s="16" t="s">
        <v>142</v>
      </c>
    </row>
    <row r="27" spans="2:6" x14ac:dyDescent="0.25">
      <c r="C27" s="16" t="s">
        <v>143</v>
      </c>
    </row>
    <row r="28" spans="2:6" x14ac:dyDescent="0.25">
      <c r="D28" s="16" t="s">
        <v>85</v>
      </c>
    </row>
    <row r="29" spans="2:6" x14ac:dyDescent="0.25">
      <c r="D29" s="16" t="s">
        <v>86</v>
      </c>
    </row>
    <row r="30" spans="2:6" x14ac:dyDescent="0.25">
      <c r="E30" s="16" t="s">
        <v>87</v>
      </c>
    </row>
    <row r="31" spans="2:6" x14ac:dyDescent="0.25">
      <c r="E31" s="16" t="s">
        <v>88</v>
      </c>
    </row>
    <row r="32" spans="2:6" x14ac:dyDescent="0.25">
      <c r="F32" s="16" t="s">
        <v>89</v>
      </c>
    </row>
    <row r="33" spans="3:6" x14ac:dyDescent="0.25">
      <c r="F33" s="16" t="s">
        <v>90</v>
      </c>
    </row>
    <row r="35" spans="3:6" x14ac:dyDescent="0.25">
      <c r="C35" s="16" t="s">
        <v>136</v>
      </c>
      <c r="D35" s="15"/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25FEF0-C625-4CA6-9909-DCC66D37F619}">
  <sheetPr>
    <tabColor theme="9" tint="0.79998168889431442"/>
  </sheetPr>
  <dimension ref="B2:D6"/>
  <sheetViews>
    <sheetView workbookViewId="0"/>
  </sheetViews>
  <sheetFormatPr defaultRowHeight="15" x14ac:dyDescent="0.25"/>
  <cols>
    <col min="2" max="2" width="21.42578125" bestFit="1" customWidth="1"/>
  </cols>
  <sheetData>
    <row r="2" spans="2:4" x14ac:dyDescent="0.25">
      <c r="B2" t="s">
        <v>91</v>
      </c>
      <c r="C2" s="23">
        <f>'4i'!C19</f>
        <v>1.2894033651559553</v>
      </c>
    </row>
    <row r="3" spans="2:4" x14ac:dyDescent="0.25">
      <c r="B3" t="s">
        <v>92</v>
      </c>
      <c r="C3" s="23">
        <f>'4i'!D22*(-10)</f>
        <v>1.6108773515401253</v>
      </c>
      <c r="D3" s="16" t="s">
        <v>51</v>
      </c>
    </row>
    <row r="4" spans="2:4" x14ac:dyDescent="0.25">
      <c r="B4" t="s">
        <v>93</v>
      </c>
      <c r="C4" s="23">
        <f>-'4i'!E23</f>
        <v>-0.1587922686758958</v>
      </c>
      <c r="D4" s="16" t="s">
        <v>51</v>
      </c>
    </row>
    <row r="5" spans="2:4" x14ac:dyDescent="0.25">
      <c r="B5" t="s">
        <v>94</v>
      </c>
      <c r="C5" s="23">
        <f>'4i'!F24*3%</f>
        <v>-0.76719381030378397</v>
      </c>
      <c r="D5" s="16" t="s">
        <v>51</v>
      </c>
    </row>
    <row r="6" spans="2:4" x14ac:dyDescent="0.25">
      <c r="B6" t="s">
        <v>95</v>
      </c>
      <c r="C6" s="34">
        <f>SUM(C2:C5)</f>
        <v>1.974294637716401</v>
      </c>
      <c r="D6" s="16" t="s">
        <v>51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CB5C67-0D2C-4326-BA30-6E0283B00C83}">
  <sheetPr>
    <tabColor theme="9" tint="0.79998168889431442"/>
  </sheetPr>
  <dimension ref="B2:C23"/>
  <sheetViews>
    <sheetView workbookViewId="0"/>
  </sheetViews>
  <sheetFormatPr defaultRowHeight="15" x14ac:dyDescent="0.25"/>
  <cols>
    <col min="2" max="2" width="22.42578125" bestFit="1" customWidth="1"/>
    <col min="3" max="3" width="10.85546875" customWidth="1"/>
  </cols>
  <sheetData>
    <row r="2" spans="2:3" x14ac:dyDescent="0.25">
      <c r="B2" s="12" t="s">
        <v>65</v>
      </c>
    </row>
    <row r="3" spans="2:3" x14ac:dyDescent="0.25">
      <c r="B3" s="18" t="s">
        <v>66</v>
      </c>
      <c r="C3" s="18"/>
    </row>
    <row r="4" spans="2:3" x14ac:dyDescent="0.25">
      <c r="B4" t="s">
        <v>67</v>
      </c>
      <c r="C4" s="19">
        <v>15</v>
      </c>
    </row>
    <row r="5" spans="2:3" x14ac:dyDescent="0.25">
      <c r="B5" t="s">
        <v>68</v>
      </c>
      <c r="C5" s="19">
        <v>20</v>
      </c>
    </row>
    <row r="6" spans="2:3" x14ac:dyDescent="0.25">
      <c r="B6" t="s">
        <v>69</v>
      </c>
      <c r="C6" s="19">
        <v>4</v>
      </c>
    </row>
    <row r="7" spans="2:3" x14ac:dyDescent="0.25">
      <c r="B7" t="s">
        <v>70</v>
      </c>
      <c r="C7" s="20">
        <v>0.05</v>
      </c>
    </row>
    <row r="8" spans="2:3" x14ac:dyDescent="0.25">
      <c r="B8" s="21" t="s">
        <v>71</v>
      </c>
      <c r="C8" s="20">
        <v>0.2</v>
      </c>
    </row>
    <row r="10" spans="2:3" x14ac:dyDescent="0.25">
      <c r="B10" s="18" t="s">
        <v>72</v>
      </c>
    </row>
    <row r="11" spans="2:3" x14ac:dyDescent="0.25">
      <c r="B11" t="s">
        <v>73</v>
      </c>
      <c r="C11" s="22">
        <f>++C5*EXP(-C7*C6)</f>
        <v>16.374615061559638</v>
      </c>
    </row>
    <row r="12" spans="2:3" x14ac:dyDescent="0.25">
      <c r="B12" s="21" t="s">
        <v>74</v>
      </c>
      <c r="C12" s="15">
        <f>+C8*C6^0.5</f>
        <v>0.4</v>
      </c>
    </row>
    <row r="13" spans="2:3" x14ac:dyDescent="0.25">
      <c r="B13" t="s">
        <v>75</v>
      </c>
      <c r="C13" s="15">
        <f>++(LN(C4/C5)+(C7+C8*C8/2)*C6)/(C8*C6^0.5)</f>
        <v>-1.9205181129452187E-2</v>
      </c>
    </row>
    <row r="14" spans="2:3" x14ac:dyDescent="0.25">
      <c r="B14" t="s">
        <v>76</v>
      </c>
      <c r="C14" s="15">
        <f>+C13-C12</f>
        <v>-0.41920518112945221</v>
      </c>
    </row>
    <row r="15" spans="2:3" x14ac:dyDescent="0.25">
      <c r="B15" s="21" t="s">
        <v>77</v>
      </c>
      <c r="C15" s="15">
        <f>_xlfn.NORM.DIST(C13,0,1,TRUE)</f>
        <v>0.49233871221118708</v>
      </c>
    </row>
    <row r="16" spans="2:3" x14ac:dyDescent="0.25">
      <c r="B16" s="21" t="s">
        <v>78</v>
      </c>
      <c r="C16" s="15">
        <f>_xlfn.NORM.DIST(C14,0,1,TRUE)</f>
        <v>0.33753309294546507</v>
      </c>
    </row>
    <row r="18" spans="2:3" x14ac:dyDescent="0.25">
      <c r="B18" s="12" t="s">
        <v>79</v>
      </c>
    </row>
    <row r="19" spans="2:3" x14ac:dyDescent="0.25">
      <c r="B19" s="21" t="s">
        <v>80</v>
      </c>
      <c r="C19" s="33">
        <f>(C15-1)*C4-C16*C11+C11</f>
        <v>3.2327212772078227</v>
      </c>
    </row>
    <row r="20" spans="2:3" x14ac:dyDescent="0.25">
      <c r="B20" s="21" t="s">
        <v>81</v>
      </c>
      <c r="C20" s="4">
        <f>C15*C4-C16*C11</f>
        <v>1.8581062156481849</v>
      </c>
    </row>
    <row r="22" spans="2:3" x14ac:dyDescent="0.25">
      <c r="C22" s="16" t="s">
        <v>144</v>
      </c>
    </row>
    <row r="23" spans="2:3" x14ac:dyDescent="0.25">
      <c r="C23" s="16" t="s">
        <v>145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C73DE8-DD75-4C08-B587-CA63405EBC2F}">
  <sheetPr>
    <tabColor theme="9" tint="0.79998168889431442"/>
  </sheetPr>
  <dimension ref="B2:L23"/>
  <sheetViews>
    <sheetView tabSelected="1" workbookViewId="0"/>
  </sheetViews>
  <sheetFormatPr defaultRowHeight="15" x14ac:dyDescent="0.25"/>
  <sheetData>
    <row r="2" spans="2:12" x14ac:dyDescent="0.25">
      <c r="B2" t="s">
        <v>96</v>
      </c>
    </row>
    <row r="3" spans="2:12" x14ac:dyDescent="0.25">
      <c r="B3" s="17" t="s">
        <v>146</v>
      </c>
      <c r="C3" s="17"/>
      <c r="D3" s="17"/>
      <c r="E3" s="17"/>
      <c r="F3" s="17"/>
      <c r="G3" s="17"/>
      <c r="H3" s="17"/>
      <c r="I3" s="17"/>
      <c r="J3" s="17"/>
      <c r="K3" s="17"/>
      <c r="L3" s="17"/>
    </row>
    <row r="4" spans="2:12" x14ac:dyDescent="0.25">
      <c r="B4" s="17" t="s">
        <v>97</v>
      </c>
      <c r="C4" s="17"/>
      <c r="D4" s="17"/>
      <c r="E4" s="17"/>
      <c r="F4" s="17"/>
      <c r="G4" s="17"/>
      <c r="H4" s="17"/>
      <c r="I4" s="17"/>
      <c r="J4" s="17"/>
      <c r="K4" s="17"/>
      <c r="L4" s="17"/>
    </row>
    <row r="5" spans="2:12" x14ac:dyDescent="0.25">
      <c r="B5" s="17" t="s">
        <v>98</v>
      </c>
      <c r="C5" s="17"/>
      <c r="D5" s="17"/>
      <c r="E5" s="17"/>
      <c r="F5" s="17"/>
      <c r="G5" s="17"/>
      <c r="H5" s="17"/>
      <c r="I5" s="17"/>
      <c r="J5" s="17"/>
      <c r="K5" s="17"/>
      <c r="L5" s="17"/>
    </row>
    <row r="6" spans="2:12" x14ac:dyDescent="0.25">
      <c r="B6" s="17" t="s">
        <v>99</v>
      </c>
      <c r="C6" s="17"/>
      <c r="D6" s="17"/>
      <c r="E6" s="17"/>
      <c r="F6" s="17"/>
      <c r="G6" s="17"/>
      <c r="H6" s="17"/>
      <c r="I6" s="17"/>
      <c r="J6" s="17"/>
      <c r="K6" s="17"/>
      <c r="L6" s="17"/>
    </row>
    <row r="7" spans="2:12" x14ac:dyDescent="0.25">
      <c r="B7" s="17" t="s">
        <v>100</v>
      </c>
      <c r="C7" s="17"/>
      <c r="D7" s="17"/>
      <c r="E7" s="17"/>
      <c r="F7" s="17"/>
      <c r="G7" s="17"/>
      <c r="H7" s="17"/>
      <c r="I7" s="17"/>
      <c r="J7" s="17"/>
      <c r="K7" s="17"/>
      <c r="L7" s="17"/>
    </row>
    <row r="8" spans="2:12" x14ac:dyDescent="0.25"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</row>
    <row r="9" spans="2:12" x14ac:dyDescent="0.25"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</row>
    <row r="10" spans="2:12" x14ac:dyDescent="0.25"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</row>
    <row r="11" spans="2:12" x14ac:dyDescent="0.25"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</row>
    <row r="12" spans="2:12" x14ac:dyDescent="0.25"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</row>
    <row r="13" spans="2:12" x14ac:dyDescent="0.25"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</row>
    <row r="14" spans="2:12" x14ac:dyDescent="0.25"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</row>
    <row r="15" spans="2:12" x14ac:dyDescent="0.25"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</row>
    <row r="16" spans="2:12" x14ac:dyDescent="0.25"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</row>
    <row r="17" spans="2:12" x14ac:dyDescent="0.25"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</row>
    <row r="18" spans="2:12" x14ac:dyDescent="0.25"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</row>
    <row r="19" spans="2:12" x14ac:dyDescent="0.25"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</row>
    <row r="20" spans="2:12" x14ac:dyDescent="0.25"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</row>
    <row r="22" spans="2:12" x14ac:dyDescent="0.25">
      <c r="B22" s="16" t="s">
        <v>101</v>
      </c>
    </row>
    <row r="23" spans="2:12" x14ac:dyDescent="0.25">
      <c r="B23" s="16" t="s">
        <v>157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702D68-A7E1-4930-985A-98A19C272A48}">
  <sheetPr>
    <tabColor theme="9" tint="0.79998168889431442"/>
  </sheetPr>
  <dimension ref="B2:L23"/>
  <sheetViews>
    <sheetView workbookViewId="0">
      <selection activeCell="B7" sqref="B7"/>
    </sheetView>
  </sheetViews>
  <sheetFormatPr defaultRowHeight="15" x14ac:dyDescent="0.25"/>
  <sheetData>
    <row r="2" spans="2:12" x14ac:dyDescent="0.25">
      <c r="B2" t="s">
        <v>96</v>
      </c>
    </row>
    <row r="3" spans="2:12" x14ac:dyDescent="0.25">
      <c r="B3" s="17" t="s">
        <v>149</v>
      </c>
      <c r="C3" s="17"/>
      <c r="D3" s="17"/>
      <c r="E3" s="17"/>
      <c r="F3" s="17"/>
      <c r="G3" s="17"/>
      <c r="H3" s="17"/>
      <c r="I3" s="17"/>
      <c r="J3" s="17"/>
      <c r="K3" s="17"/>
      <c r="L3" s="17"/>
    </row>
    <row r="4" spans="2:12" x14ac:dyDescent="0.25">
      <c r="B4" s="17" t="s">
        <v>150</v>
      </c>
      <c r="C4" s="17"/>
      <c r="D4" s="17"/>
      <c r="E4" s="17"/>
      <c r="F4" s="17"/>
      <c r="G4" s="17"/>
      <c r="H4" s="17"/>
      <c r="I4" s="17"/>
      <c r="J4" s="17"/>
      <c r="K4" s="17"/>
      <c r="L4" s="17"/>
    </row>
    <row r="5" spans="2:12" x14ac:dyDescent="0.25">
      <c r="B5" s="17" t="s">
        <v>151</v>
      </c>
      <c r="C5" s="17"/>
      <c r="D5" s="17"/>
      <c r="E5" s="17"/>
      <c r="F5" s="17"/>
      <c r="G5" s="17"/>
      <c r="H5" s="17"/>
      <c r="I5" s="17"/>
      <c r="J5" s="17"/>
      <c r="K5" s="17"/>
      <c r="L5" s="17"/>
    </row>
    <row r="6" spans="2:12" x14ac:dyDescent="0.25">
      <c r="B6" s="17" t="s">
        <v>152</v>
      </c>
      <c r="C6" s="17"/>
      <c r="D6" s="17"/>
      <c r="E6" s="17"/>
      <c r="F6" s="17"/>
      <c r="G6" s="17"/>
      <c r="H6" s="17"/>
      <c r="I6" s="17"/>
      <c r="J6" s="17"/>
      <c r="K6" s="17"/>
      <c r="L6" s="17"/>
    </row>
    <row r="7" spans="2:12" x14ac:dyDescent="0.25"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</row>
    <row r="8" spans="2:12" x14ac:dyDescent="0.25"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</row>
    <row r="9" spans="2:12" x14ac:dyDescent="0.25"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</row>
    <row r="10" spans="2:12" x14ac:dyDescent="0.25"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</row>
    <row r="11" spans="2:12" x14ac:dyDescent="0.25"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</row>
    <row r="12" spans="2:12" x14ac:dyDescent="0.25"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</row>
    <row r="13" spans="2:12" x14ac:dyDescent="0.25"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</row>
    <row r="14" spans="2:12" x14ac:dyDescent="0.25"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</row>
    <row r="15" spans="2:12" x14ac:dyDescent="0.25"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</row>
    <row r="16" spans="2:12" x14ac:dyDescent="0.25"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</row>
    <row r="17" spans="2:12" x14ac:dyDescent="0.25"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</row>
    <row r="18" spans="2:12" x14ac:dyDescent="0.25"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</row>
    <row r="19" spans="2:12" x14ac:dyDescent="0.25"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</row>
    <row r="20" spans="2:12" x14ac:dyDescent="0.25"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</row>
    <row r="22" spans="2:12" x14ac:dyDescent="0.25">
      <c r="B22" s="16" t="s">
        <v>101</v>
      </c>
    </row>
    <row r="23" spans="2:12" x14ac:dyDescent="0.25">
      <c r="B23" s="16" t="s">
        <v>102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25</vt:i4>
      </vt:variant>
    </vt:vector>
  </HeadingPairs>
  <TitlesOfParts>
    <vt:vector size="25" baseType="lpstr">
      <vt:lpstr>B-S calculator</vt:lpstr>
      <vt:lpstr>Q1 data</vt:lpstr>
      <vt:lpstr>1i</vt:lpstr>
      <vt:lpstr>1ii</vt:lpstr>
      <vt:lpstr>1iii</vt:lpstr>
      <vt:lpstr>1iv</vt:lpstr>
      <vt:lpstr>Q2 Data</vt:lpstr>
      <vt:lpstr>2i</vt:lpstr>
      <vt:lpstr>2ii</vt:lpstr>
      <vt:lpstr>2iii</vt:lpstr>
      <vt:lpstr>2iv</vt:lpstr>
      <vt:lpstr>2v</vt:lpstr>
      <vt:lpstr>2vi</vt:lpstr>
      <vt:lpstr>2vii</vt:lpstr>
      <vt:lpstr>Q3 Data</vt:lpstr>
      <vt:lpstr>3i</vt:lpstr>
      <vt:lpstr>3ii</vt:lpstr>
      <vt:lpstr>3iii</vt:lpstr>
      <vt:lpstr>3iv</vt:lpstr>
      <vt:lpstr>Q4 data</vt:lpstr>
      <vt:lpstr>4i</vt:lpstr>
      <vt:lpstr>4ii</vt:lpstr>
      <vt:lpstr>4iii</vt:lpstr>
      <vt:lpstr>4iv</vt:lpstr>
      <vt:lpstr>4v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James Male</dc:creator>
  <cp:lastModifiedBy>Simon Hubbard</cp:lastModifiedBy>
  <dcterms:created xsi:type="dcterms:W3CDTF">2019-07-15T21:43:37Z</dcterms:created>
  <dcterms:modified xsi:type="dcterms:W3CDTF">2021-12-22T14:56:09Z</dcterms:modified>
</cp:coreProperties>
</file>